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66925"/>
  <mc:AlternateContent xmlns:mc="http://schemas.openxmlformats.org/markup-compatibility/2006">
    <mc:Choice Requires="x15">
      <x15ac:absPath xmlns:x15ac="http://schemas.microsoft.com/office/spreadsheetml/2010/11/ac" url="https://univlyon2fr.sharepoint.com/sites/Hceres/Documents partages/HCERES2025_campagne_autoevaluation/N_INSTITUT DE PSYCHOLOGIE/LICENCE/N_20140761_Psychologie/"/>
    </mc:Choice>
  </mc:AlternateContent>
  <xr:revisionPtr revIDLastSave="626" documentId="13_ncr:1_{07B8E0F2-63B1-4535-9B70-6C56883DDD17}" xr6:coauthVersionLast="47" xr6:coauthVersionMax="47" xr10:uidLastSave="{6919F52B-7A7C-4956-8553-9104A77DDC38}"/>
  <bookViews>
    <workbookView xWindow="22932" yWindow="-108" windowWidth="23256" windowHeight="12456" xr2:uid="{F562FD90-B5C9-4C4B-844A-09A05E8A1CCB}"/>
  </bookViews>
  <sheets>
    <sheet name="RNCP 39023" sheetId="4" r:id="rId1"/>
    <sheet name="L1" sheetId="1" r:id="rId2"/>
    <sheet name="L2" sheetId="2" r:id="rId3"/>
    <sheet name="L3" sheetId="3" r:id="rId4"/>
  </sheets>
  <definedNames>
    <definedName name="_xlnm.Print_Area" localSheetId="1">'L1'!$A$1:$H$31</definedName>
    <definedName name="_xlnm.Print_Area" localSheetId="2">'L2'!$A$1:$H$33</definedName>
    <definedName name="_xlnm.Print_Area" localSheetId="3">'L3'!$A$1:$H$31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3" l="1"/>
  <c r="G32" i="2"/>
  <c r="G30" i="1" l="1"/>
</calcChain>
</file>

<file path=xl/sharedStrings.xml><?xml version="1.0" encoding="utf-8"?>
<sst xmlns="http://schemas.openxmlformats.org/spreadsheetml/2006/main" count="451" uniqueCount="251">
  <si>
    <t>RNCP 39023 - LICENCE DE PSYCHOLOGIE</t>
  </si>
  <si>
    <t>BC01</t>
  </si>
  <si>
    <t>Utiliser les outils  numériques de référence</t>
  </si>
  <si>
    <t>C1</t>
  </si>
  <si>
    <t>Utiliser les outils numériques de référence et les règles de sécurité informatique pour acquérir, traiter, produire et diffuser de l’information ainsi que pour collaborer en interne et en externe</t>
  </si>
  <si>
    <t>BC02</t>
  </si>
  <si>
    <t>Exploiter des données à des fins d’analyse</t>
  </si>
  <si>
    <t>C2</t>
  </si>
  <si>
    <t>Identifier et sélectionner avec esprit critique diverses ressources dans son domaine de spécialité pour documenter un sujet</t>
  </si>
  <si>
    <t>C3</t>
  </si>
  <si>
    <t>Analyser et synthétiser des données en vue de leur exploitation</t>
  </si>
  <si>
    <t>C4</t>
  </si>
  <si>
    <t>Développer une argumentation avec esprit critique</t>
  </si>
  <si>
    <t>BC03</t>
  </si>
  <si>
    <t xml:space="preserve">S’exprimer et communiquer à l’oral, à l’écrit, et dans au moins une langue étrangère </t>
  </si>
  <si>
    <t>C5</t>
  </si>
  <si>
    <t>Se servir aisément des différents registres d’expression écrite et orale de la langue française</t>
  </si>
  <si>
    <t>C6</t>
  </si>
  <si>
    <t>Communiquer par oral et par écrit, de façon claire et non-ambiguë, dans au moins une langue étrangère</t>
  </si>
  <si>
    <t>BC04</t>
  </si>
  <si>
    <t>Se positionner vis à vis d’un champ professionnel</t>
  </si>
  <si>
    <t>C7</t>
  </si>
  <si>
    <t>Identifier et situer les champs professionnels potentiellement en relation avec les acquis de la mention ainsi que les parcours possibles pour y accéder</t>
  </si>
  <si>
    <t>C8</t>
  </si>
  <si>
    <t>Caractériser et valoriser son identité, ses compétences et son projet professionnel en fonction d’un contexte</t>
  </si>
  <si>
    <t>C9</t>
  </si>
  <si>
    <t>Identifier le processus de production, de diffusion et de valorisation des savoirs</t>
  </si>
  <si>
    <t>BC05</t>
  </si>
  <si>
    <t>Agir en responsabilité au sein d’une organisation professionnelle</t>
  </si>
  <si>
    <t>C10</t>
  </si>
  <si>
    <t>Situer son rôle et sa mission au sein d'une organisation pour s’adapter et prendre des initiatives</t>
  </si>
  <si>
    <t>C11</t>
  </si>
  <si>
    <t>Respecter les principes d’éthique, de déontologie et de responsabilité environnementale</t>
  </si>
  <si>
    <t>C12</t>
  </si>
  <si>
    <t>Travailler en équipe et en réseau ainsi qu’en autonomie et responsabilité au service d’un projet</t>
  </si>
  <si>
    <t>C13</t>
  </si>
  <si>
    <t>Analyser ses actions en situation professionnelle, s’autoévaluer pour améliorer sa pratique</t>
  </si>
  <si>
    <t>BC06</t>
  </si>
  <si>
    <t xml:space="preserve">Situer les apports de la psychologie et ses sous-disciplines dans l’analyse d’une activité humaine en connaissance des terrains d’intervention du psychologue
</t>
  </si>
  <si>
    <t>C14</t>
  </si>
  <si>
    <t>Situer les apports de la psychologie dans le champ des Sciences humaines et sociales et des Sciences de la vie</t>
  </si>
  <si>
    <t>C15</t>
  </si>
  <si>
    <t>Situer et articuler les apports des sous-disciplines de la psychologie pour l’analyse de l’activité humaine</t>
  </si>
  <si>
    <t>C16</t>
  </si>
  <si>
    <t>Situer et articuler les apports des grandes approches théoriques de la psychologie pour expliquer les activités et les états d'un individu dans une perspective plurielle</t>
  </si>
  <si>
    <t>C17</t>
  </si>
  <si>
    <t>Rendre compte de la diversité des pratiques professionnelles des psychologues à travers notamment la connaissance des terrains</t>
  </si>
  <si>
    <t>C18</t>
  </si>
  <si>
    <t>Rendre compte du caractère pluridisciplinaire des activités du psychologue</t>
  </si>
  <si>
    <t>BC07</t>
  </si>
  <si>
    <t>Analyser une activité humaine en mobilisant les concepts scientifiques fondamentaux en psychologie</t>
  </si>
  <si>
    <t>C19</t>
  </si>
  <si>
    <t>Caractériser et expliquer les aspects normaux et pathologiques du fonctionnement psychique et des activités d'un individu</t>
  </si>
  <si>
    <t>C20</t>
  </si>
  <si>
    <t>Caractériser et expliquer les fonctionnements cognitif, affectif, conatif et neurocognitif normaux et pathologiques organisant les activités d'un individu</t>
  </si>
  <si>
    <t>C21</t>
  </si>
  <si>
    <t>Caractériser et expliquer les fonctionnements et les dynamiques structurant un groupe d’individus</t>
  </si>
  <si>
    <t>C22</t>
  </si>
  <si>
    <t>Caractériser et expliquer l'évolution des activités d'un individu tout au long de sa vie en tenant compte de son exposition à des facteurs de vulnérabilité</t>
  </si>
  <si>
    <t>C23</t>
  </si>
  <si>
    <t>Caractériser et expliquer les influences réciproques entre les activités d'un individu et son environnement</t>
  </si>
  <si>
    <t>BC08</t>
  </si>
  <si>
    <t>Se servir des outils et méthodologies fondamentaux de la psychologie</t>
  </si>
  <si>
    <t>C24</t>
  </si>
  <si>
    <t>Mobiliser des démarches scientifiques allant de l’analyse  à la production des connaissances en psychologie et identifier les processus de production, de diffusion et de valorisation des savoirs en psychologie</t>
  </si>
  <si>
    <t>C25</t>
  </si>
  <si>
    <t>Choisir et utiliser les démarches d’évaluation et d’intervention, utiliser les méthodes (méthode expérimentale, clinique), les techniques (entretiens, enquête, observations) et les outils (questionnaires, échelles, tests) de recueil de données</t>
  </si>
  <si>
    <t>C26</t>
  </si>
  <si>
    <t>Choisir et utiliser les techniques d’analyses quantitative (statistiques) et qualitative (de contenu, dynamique des interactions, etc.) de données issues de questionnaires, d’entretiens, d’observations, de tests, etc.</t>
  </si>
  <si>
    <t>BC09</t>
  </si>
  <si>
    <t>Participer à la production de connaissances scientifiques en psychologie</t>
  </si>
  <si>
    <t>C27</t>
  </si>
  <si>
    <t>Mettre en œuvre une démarche de recherche ou d’intervention de terrain</t>
  </si>
  <si>
    <t>C28</t>
  </si>
  <si>
    <t>Utiliser des ressources documentaires et développer une argumentation sur la base de théories et d’études préexistantes</t>
  </si>
  <si>
    <t>C29</t>
  </si>
  <si>
    <t>Fixer les objectifs et la problématique d’une étude, proposer des hypothèses, et mettre en œuvre les méthodes adéquates de recueil et d’analyses de données, et en discuter les implications.</t>
  </si>
  <si>
    <t>BC10</t>
  </si>
  <si>
    <t>Agir en tant que professionnel de la relation à autrui</t>
  </si>
  <si>
    <t>C30</t>
  </si>
  <si>
    <t xml:space="preserve">Interagir avec les publics et les professionnels dans le respect du code de déontologie des psychologues, de l’éthique de la recherche et de la législation concernant spécifiquement les psychologues </t>
  </si>
  <si>
    <t>C31</t>
  </si>
  <si>
    <t>Interaction avec autrui : savoir développer sa posture professionnelle, avoir une écoute bienveillante, adapter sa façon de communiquer dans sa relation à autrui, adopter une attitude réflexive, savoir identifier des vulnérabilités et des fragilités, reconnaître la souffrance d’autrui</t>
  </si>
  <si>
    <t>C32</t>
  </si>
  <si>
    <t xml:space="preserve">Questionner son impact sur les personnes et les environnements sociaux au sein desquels on évolue </t>
  </si>
  <si>
    <t>C33</t>
  </si>
  <si>
    <t>Restituer de façon intelligible ses observations, ses questions, et rendre compte de sa découverte d’une pratique professionnelle</t>
  </si>
  <si>
    <t>Code Accréditation</t>
  </si>
  <si>
    <t>Composante</t>
  </si>
  <si>
    <t>Mention</t>
  </si>
  <si>
    <t>Parcours</t>
  </si>
  <si>
    <t>Code SISE</t>
  </si>
  <si>
    <t>Code Diplôme</t>
  </si>
  <si>
    <t>Code étape</t>
  </si>
  <si>
    <t>INSTITUT DE PSYCHOLOGIE</t>
  </si>
  <si>
    <t>PSYCHOLOGIE</t>
  </si>
  <si>
    <t>Semestre</t>
  </si>
  <si>
    <t>Libellé UE</t>
  </si>
  <si>
    <t>Compétences</t>
  </si>
  <si>
    <t>Bloc de connaissances et de compétences</t>
  </si>
  <si>
    <t>ECTS</t>
  </si>
  <si>
    <t>Tsem</t>
  </si>
  <si>
    <t>SEM</t>
  </si>
  <si>
    <t>UE</t>
  </si>
  <si>
    <t>Semestre 1</t>
  </si>
  <si>
    <t>Majeure Psychologie 1</t>
  </si>
  <si>
    <t>BC 06, 07, 08</t>
  </si>
  <si>
    <t>UE1.1</t>
  </si>
  <si>
    <t>UE3.1</t>
  </si>
  <si>
    <t>UE5.1</t>
  </si>
  <si>
    <t>Majeure Psychologie 2</t>
  </si>
  <si>
    <t>UE1.2</t>
  </si>
  <si>
    <t>UE3.2</t>
  </si>
  <si>
    <t>UE5.2</t>
  </si>
  <si>
    <t>Mineure 1</t>
  </si>
  <si>
    <t>BC 06</t>
  </si>
  <si>
    <t>UE1.3</t>
  </si>
  <si>
    <t>UE3.3</t>
  </si>
  <si>
    <t>UE5.3</t>
  </si>
  <si>
    <t>Mineure 2</t>
  </si>
  <si>
    <t>UE1.4</t>
  </si>
  <si>
    <t>UE3.4</t>
  </si>
  <si>
    <t>UE5.4</t>
  </si>
  <si>
    <t>Langues</t>
  </si>
  <si>
    <t>BC 03</t>
  </si>
  <si>
    <t>UE1.5</t>
  </si>
  <si>
    <t>UE3.5</t>
  </si>
  <si>
    <t>UE5.5</t>
  </si>
  <si>
    <t>Accompagnement</t>
  </si>
  <si>
    <t>C1, C2, C3, C4, C5, C12</t>
  </si>
  <si>
    <t>BC 01, 02, 03, 05</t>
  </si>
  <si>
    <t>UE1.6</t>
  </si>
  <si>
    <t>UE3.6</t>
  </si>
  <si>
    <t>UE5.6</t>
  </si>
  <si>
    <t>S1</t>
  </si>
  <si>
    <t>Semestre 2</t>
  </si>
  <si>
    <t>Fondamentale 1</t>
  </si>
  <si>
    <t>UE2.1</t>
  </si>
  <si>
    <t>UE4.1</t>
  </si>
  <si>
    <t>UE6.1</t>
  </si>
  <si>
    <t>Fondamentale 2</t>
  </si>
  <si>
    <t>UE2.2</t>
  </si>
  <si>
    <t>UE4.2</t>
  </si>
  <si>
    <t>UE6.2</t>
  </si>
  <si>
    <t>Fondamentale 3</t>
  </si>
  <si>
    <t>BC 06, 08</t>
  </si>
  <si>
    <t>UE2.3</t>
  </si>
  <si>
    <t>UE4.3</t>
  </si>
  <si>
    <t>UE6.3</t>
  </si>
  <si>
    <t>complémentaire libre ou BIDI</t>
  </si>
  <si>
    <t>C5, C6, C10, C11, C12, C13, C14 (selon les choix des étudiants)</t>
  </si>
  <si>
    <t>BC 03, 05, 06 (selon les choix des étudiants)</t>
  </si>
  <si>
    <t>UE2.4</t>
  </si>
  <si>
    <t>UE4.4</t>
  </si>
  <si>
    <t>UE6.4</t>
  </si>
  <si>
    <t>UE2.7</t>
  </si>
  <si>
    <t>UE4.7</t>
  </si>
  <si>
    <t>UE6.7</t>
  </si>
  <si>
    <t>TIC</t>
  </si>
  <si>
    <t>BC 01</t>
  </si>
  <si>
    <t>UE2.8</t>
  </si>
  <si>
    <t>UE4.8</t>
  </si>
  <si>
    <t>UE6.8</t>
  </si>
  <si>
    <t>S2</t>
  </si>
  <si>
    <t>Total ECTS année</t>
  </si>
  <si>
    <t>Semestre 3</t>
  </si>
  <si>
    <t>BC 01, 02, 03, 06, 08, 09</t>
  </si>
  <si>
    <t>UE1.7</t>
  </si>
  <si>
    <t>UE3.7</t>
  </si>
  <si>
    <t>UE5.7</t>
  </si>
  <si>
    <t>UE1.8</t>
  </si>
  <si>
    <t>UE3.8</t>
  </si>
  <si>
    <t>UE5.8</t>
  </si>
  <si>
    <t>Semestre 4</t>
  </si>
  <si>
    <t>C14, C15, C16, C17, C18, C24</t>
  </si>
  <si>
    <t>BC 03, 05, 06, 07, 08 (selon les choix des étudiants)</t>
  </si>
  <si>
    <t>Préprofessionnalisation</t>
  </si>
  <si>
    <t>C1, C5, C7, C8, C10, C17, C18</t>
  </si>
  <si>
    <t>BC 01, 03, 04, 05, 06</t>
  </si>
  <si>
    <t>Semestre 5</t>
  </si>
  <si>
    <t>Fondamentale 2 : Options thématiques au choix</t>
  </si>
  <si>
    <t>C15, C16, C19, C20, C21, C22, C23, C24</t>
  </si>
  <si>
    <t>BC 08, 09</t>
  </si>
  <si>
    <t>BC 01, 03, 04, 05, 06, 10</t>
  </si>
  <si>
    <t>C1, C2, C3, C4, C5, C7, C8, C9, C10, C11, C12, C13, C14, C15, C16, C17, C18, C19, C20, C21, C22, C23, C24, C25, C26, C27, C28, C29, C30, C31, C32, C33</t>
  </si>
  <si>
    <t>BC 01, 02, 03, 04, 05, 06, 07, 08, 09, 10</t>
  </si>
  <si>
    <t>Libellé EP</t>
  </si>
  <si>
    <t>Méthodologie disciplinaire : démarche scientifique</t>
  </si>
  <si>
    <t>Psychologie clinique</t>
  </si>
  <si>
    <t>Psychologie du développement</t>
  </si>
  <si>
    <t>Méthodologie disciplinaire : méthode expérimentale</t>
  </si>
  <si>
    <t>Psychologie cognitive</t>
  </si>
  <si>
    <t>Psychologie sociale</t>
  </si>
  <si>
    <t>Sciences de l'éducation OU Sociologie OU Anthropologie OU Sciences cognitives</t>
  </si>
  <si>
    <t>Psychologie clinique et psychopathologie 2</t>
  </si>
  <si>
    <t>Psychologie du développement 2</t>
  </si>
  <si>
    <t>Psychologie sociale 2</t>
  </si>
  <si>
    <t>Neuropsychologie 1</t>
  </si>
  <si>
    <t>Psychobiologie 1</t>
  </si>
  <si>
    <t>Statistiques descriptives</t>
  </si>
  <si>
    <t>Histoire de la psychologie</t>
  </si>
  <si>
    <t>Sociologie OU Anthropologie OU Sciences cognitives OU Enseignements d'ouverture OU LV2 OU Sport</t>
  </si>
  <si>
    <t>Psychologie clinique et psychopathologie 3</t>
  </si>
  <si>
    <t>Psychologie du développement 3</t>
  </si>
  <si>
    <t>Psychologie sociale 3</t>
  </si>
  <si>
    <t>Psychologie cognitive 2</t>
  </si>
  <si>
    <t>Exploitation de la littérature scientifique</t>
  </si>
  <si>
    <t>Méthodologie disciplinaire : observation</t>
  </si>
  <si>
    <t>Psychologie clinique et psychopathologie 4</t>
  </si>
  <si>
    <t>Neuropsychologie 2</t>
  </si>
  <si>
    <t>Psychologie sociale 4</t>
  </si>
  <si>
    <t>Psychologie du développement 4</t>
  </si>
  <si>
    <t>Psychologie du travail</t>
  </si>
  <si>
    <t>Psychologie de la santé</t>
  </si>
  <si>
    <t>Psychologie de l'éducation et de la formation</t>
  </si>
  <si>
    <t>Psychobiologie 2</t>
  </si>
  <si>
    <t>Statistiques inférentielles 1</t>
  </si>
  <si>
    <t>Projet Professionnel Personnel</t>
  </si>
  <si>
    <t>Psychologie clinique et psychopathologie 5</t>
  </si>
  <si>
    <t>Psychologie sociale 5</t>
  </si>
  <si>
    <r>
      <rPr>
        <sz val="11"/>
        <color theme="4"/>
        <rFont val="Calibri"/>
        <family val="2"/>
        <scheme val="minor"/>
      </rPr>
      <t>2 enseignements à choisir parmi :</t>
    </r>
    <r>
      <rPr>
        <sz val="11"/>
        <color theme="1"/>
        <rFont val="Calibri"/>
        <family val="2"/>
        <scheme val="minor"/>
      </rPr>
      <t xml:space="preserve"> Handicap sensoriel et communication OU Corps, comportement et société OU Environnement et Psychologie : bien-être, pratiques écologiques et rapports sociaux OU Travail, handicap et vulnérabilités OU Cognition et forensique OU Genre, inégalités et discriminations OU Regards croisés sur les émotions et leur régulation OU Clinique et dynamique des groupes OU Création et médiation OU Psychologie du couple et de la famille OU De la santé à la maladie</t>
    </r>
  </si>
  <si>
    <t>Statistiques inférentielles 2</t>
  </si>
  <si>
    <t>Méthodologie disciplinaire : psychométrie, tests et évaluations</t>
  </si>
  <si>
    <t>Sociologie OU Anthropologie OU Sciences cognitives OU Enseignements d'ouverture OU LV2 OU Sport OU Entrepreneuriat</t>
  </si>
  <si>
    <r>
      <rPr>
        <sz val="11"/>
        <color theme="4"/>
        <rFont val="Calibri"/>
        <family val="2"/>
        <scheme val="minor"/>
      </rPr>
      <t>OU enseignements de préspécialisation disciplinaire :</t>
    </r>
    <r>
      <rPr>
        <sz val="11"/>
        <color theme="1"/>
        <rFont val="Calibri"/>
        <family val="2"/>
        <scheme val="minor"/>
      </rPr>
      <t xml:space="preserve"> Neuropsychologie OU Psychologie et psychopathologie cliniques au fil des âges OU Comportements en situations de travail, performance et bien être : Perspectives de la psychologie du travail OU Qualité de vie, bien-être et santé OU Psychologie du développement appliqué</t>
    </r>
  </si>
  <si>
    <r>
      <rPr>
        <sz val="11"/>
        <color theme="4"/>
        <rFont val="Calibri"/>
        <family val="2"/>
        <scheme val="minor"/>
      </rPr>
      <t>OU enseignements de préspécialisation disciplinaire :</t>
    </r>
    <r>
      <rPr>
        <sz val="11"/>
        <color theme="1"/>
        <rFont val="Calibri"/>
        <family val="2"/>
        <scheme val="minor"/>
      </rPr>
      <t xml:space="preserve"> Neuropsychologie cognitive OU Le langage sous toutes ses formes OU Développement, éducation et handicap OU Conduites à risques à l’adolescence
Relation thérapeutique et souffrance psychique OU Cliniques du corps et symbolisation OU Intervention et santé psychologique au travail OU Lutter contre les rumeurs et théories du complot ? Approches psychosociales OU Appréhender l’expérience vécue de la maladie : regards croisés en psychologie de la santé OU Psychothérapies et processus de changement : introduction aux thérapies brèves</t>
    </r>
  </si>
  <si>
    <t>Ethique et déontologie du psychologue</t>
  </si>
  <si>
    <t>Neurosciences cognitives</t>
  </si>
  <si>
    <t>Psychologie cognitive et neuropsychologie 3</t>
  </si>
  <si>
    <t>Psychologie du développement 5</t>
  </si>
  <si>
    <t>Epistémologie</t>
  </si>
  <si>
    <t>Méthodologie disciplinaire : entretiens et questionnaires</t>
  </si>
  <si>
    <t>Stage d'observation</t>
  </si>
  <si>
    <t>Langue vivante 1</t>
  </si>
  <si>
    <r>
      <rPr>
        <sz val="11"/>
        <color theme="4"/>
        <rFont val="Calibri"/>
        <family val="2"/>
        <scheme val="minor"/>
      </rPr>
      <t xml:space="preserve">OU spécialisation en psychologie : </t>
    </r>
    <r>
      <rPr>
        <sz val="11"/>
        <color theme="1"/>
        <rFont val="Calibri"/>
        <family val="2"/>
        <scheme val="minor"/>
      </rPr>
      <t>Travail d'Etude et de Recherche</t>
    </r>
  </si>
  <si>
    <t>C14, C15, C16, C17, C24, C25</t>
  </si>
  <si>
    <t>C15, C19, C24</t>
  </si>
  <si>
    <t>C15, C22, C24</t>
  </si>
  <si>
    <t>C15, C20, C24</t>
  </si>
  <si>
    <t>C15, C21, C23, C24</t>
  </si>
  <si>
    <t>C24, C25</t>
  </si>
  <si>
    <t>BC 08</t>
  </si>
  <si>
    <t>C14, C15, C16,  C24</t>
  </si>
  <si>
    <t>C15, C19, C20, C21, C22, C23, C24 (selon les choix des étudiants)</t>
  </si>
  <si>
    <t>C1, C2, C3, C4, C5, C14, C15, C16, C24, C28, C29</t>
  </si>
  <si>
    <t>C25, C26, C29</t>
  </si>
  <si>
    <t>C24, C25, C29</t>
  </si>
  <si>
    <t>C30, C31, C32, C33</t>
  </si>
  <si>
    <t>C14, C20, C24</t>
  </si>
  <si>
    <t>C1, C2, C3, C4, C5, C6, C9, C10, C11, C12, C13, C14, C15, C16, C19, C20, C21, C22, C23, C24, C25, C26, C27, C28, C29, C30, C31, C32, C33</t>
  </si>
  <si>
    <t>BC 01, 02, 03, 04, 05, 06, 07, 08, 09, 10 (selon les choix des étudiants)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</si>
</sst>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4"/>
      <color theme="1"/>
      <name val="Calibri"/>
      <family val="2"/>
      <scheme val="minor"/>
    </font>
    <font>
      <b/>
      <sz val="12"/>
      <color theme="1"/>
      <name val="Calibri"/>
      <family val="2"/>
      <scheme val="minor"/>
    </font>
    <font>
      <b/>
      <sz val="18"/>
      <name val="Calibri"/>
      <family val="2"/>
      <scheme val="minor"/>
    </font>
    <font>
      <b/>
      <sz val="18"/>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sz val="10"/>
      <color rgb="FF000000"/>
      <name val="Arial"/>
      <family val="2"/>
    </font>
    <font>
      <b/>
      <sz val="20"/>
      <color theme="1"/>
      <name val="Calibri"/>
      <family val="2"/>
      <scheme val="minor"/>
    </font>
    <font>
      <sz val="11"/>
      <color theme="1"/>
      <name val="Calibri"/>
      <family val="2"/>
      <scheme val="minor"/>
    </font>
    <font>
      <sz val="11"/>
      <color theme="4"/>
      <name val="Calibri"/>
      <family val="2"/>
      <scheme val="minor"/>
    </font>
  </fonts>
  <fills count="10">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theme="9"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auto="1"/>
      </left>
      <right style="thin">
        <color auto="1"/>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style="thin">
        <color indexed="64"/>
      </right>
      <top/>
      <bottom/>
      <diagonal/>
    </border>
    <border>
      <left/>
      <right style="thin">
        <color indexed="64"/>
      </right>
      <top style="thin">
        <color indexed="64"/>
      </top>
      <bottom/>
      <diagonal/>
    </border>
  </borders>
  <cellStyleXfs count="2">
    <xf numFmtId="0" fontId="0" fillId="0" borderId="0"/>
    <xf numFmtId="0" fontId="11" fillId="0" borderId="0"/>
  </cellStyleXfs>
  <cellXfs count="101">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2" fillId="4" borderId="2" xfId="0" applyFont="1" applyFill="1" applyBorder="1" applyAlignment="1">
      <alignment vertical="center"/>
    </xf>
    <xf numFmtId="0" fontId="2" fillId="4" borderId="2" xfId="0" applyFont="1" applyFill="1" applyBorder="1" applyAlignment="1">
      <alignment horizontal="center" vertical="center"/>
    </xf>
    <xf numFmtId="0" fontId="0" fillId="0" borderId="10" xfId="0" applyBorder="1" applyAlignment="1">
      <alignment horizontal="center" vertical="center" wrapText="1"/>
    </xf>
    <xf numFmtId="0" fontId="0" fillId="0" borderId="3" xfId="0" applyBorder="1" applyAlignment="1">
      <alignment horizontal="center" vertical="center"/>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1" fillId="7" borderId="1" xfId="0" applyFont="1" applyFill="1" applyBorder="1" applyAlignment="1">
      <alignment horizontal="center" vertical="center"/>
    </xf>
    <xf numFmtId="0" fontId="0" fillId="7" borderId="1" xfId="0" applyFill="1" applyBorder="1" applyAlignment="1">
      <alignment vertical="top" wrapText="1"/>
    </xf>
    <xf numFmtId="0" fontId="0" fillId="2" borderId="9" xfId="0" applyFill="1" applyBorder="1" applyAlignment="1">
      <alignment horizontal="right" vertical="center" wrapText="1"/>
    </xf>
    <xf numFmtId="0" fontId="0" fillId="3" borderId="9" xfId="0" applyFill="1" applyBorder="1" applyAlignment="1">
      <alignment horizontal="right" vertical="center" wrapText="1"/>
    </xf>
    <xf numFmtId="0" fontId="0" fillId="0" borderId="0" xfId="0" applyAlignment="1">
      <alignment horizontal="right" vertical="center"/>
    </xf>
    <xf numFmtId="0" fontId="0" fillId="7" borderId="1" xfId="0" applyFill="1" applyBorder="1" applyAlignment="1">
      <alignment horizontal="center" vertical="center"/>
    </xf>
    <xf numFmtId="0" fontId="0" fillId="7" borderId="1" xfId="0" applyFill="1" applyBorder="1" applyAlignment="1">
      <alignment horizontal="center" vertical="top" wrapText="1"/>
    </xf>
    <xf numFmtId="0" fontId="6" fillId="8" borderId="1" xfId="0" applyFont="1" applyFill="1" applyBorder="1" applyAlignment="1">
      <alignment horizontal="center" vertical="center" wrapText="1"/>
    </xf>
    <xf numFmtId="0" fontId="6" fillId="8" borderId="1" xfId="0" applyFont="1" applyFill="1" applyBorder="1" applyAlignment="1">
      <alignment horizontal="left" vertical="center" wrapText="1"/>
    </xf>
    <xf numFmtId="0" fontId="7" fillId="8" borderId="1" xfId="0" applyFont="1" applyFill="1" applyBorder="1" applyAlignment="1">
      <alignment vertical="center" wrapText="1"/>
    </xf>
    <xf numFmtId="0" fontId="6" fillId="6" borderId="1" xfId="0" applyFont="1" applyFill="1" applyBorder="1" applyAlignment="1">
      <alignment horizontal="center" vertical="center" wrapText="1"/>
    </xf>
    <xf numFmtId="0" fontId="7" fillId="6" borderId="1" xfId="0" applyFont="1" applyFill="1" applyBorder="1" applyAlignment="1">
      <alignment vertical="center" wrapText="1"/>
    </xf>
    <xf numFmtId="0" fontId="8" fillId="6" borderId="1" xfId="0" applyFont="1" applyFill="1" applyBorder="1" applyAlignment="1">
      <alignment horizontal="center" vertical="center" wrapText="1"/>
    </xf>
    <xf numFmtId="0" fontId="6" fillId="9" borderId="1" xfId="0" applyFont="1" applyFill="1" applyBorder="1" applyAlignment="1">
      <alignment horizontal="center" vertical="center" wrapText="1"/>
    </xf>
    <xf numFmtId="0" fontId="7" fillId="9" borderId="1" xfId="0" applyFont="1" applyFill="1" applyBorder="1" applyAlignment="1">
      <alignment vertical="center" wrapText="1"/>
    </xf>
    <xf numFmtId="0" fontId="8" fillId="7" borderId="1" xfId="0" applyFont="1" applyFill="1" applyBorder="1" applyAlignment="1">
      <alignment horizontal="center" vertical="center" wrapText="1"/>
    </xf>
    <xf numFmtId="0" fontId="9" fillId="7" borderId="1" xfId="0" applyFont="1" applyFill="1" applyBorder="1" applyAlignment="1">
      <alignment vertical="center" wrapText="1"/>
    </xf>
    <xf numFmtId="0" fontId="7" fillId="7" borderId="1" xfId="0" applyFont="1" applyFill="1" applyBorder="1" applyAlignment="1">
      <alignment vertical="center" wrapText="1"/>
    </xf>
    <xf numFmtId="0" fontId="0" fillId="0" borderId="0" xfId="0" applyAlignment="1">
      <alignment horizontal="center"/>
    </xf>
    <xf numFmtId="0" fontId="5" fillId="0" borderId="0" xfId="0" applyFont="1"/>
    <xf numFmtId="0" fontId="0" fillId="5" borderId="3" xfId="0" applyFill="1" applyBorder="1" applyAlignment="1">
      <alignment horizontal="right" vertical="center"/>
    </xf>
    <xf numFmtId="0" fontId="0" fillId="2" borderId="8" xfId="0" applyFill="1" applyBorder="1" applyAlignment="1">
      <alignment horizontal="right" vertical="center" wrapText="1"/>
    </xf>
    <xf numFmtId="0" fontId="0" fillId="3" borderId="8" xfId="0" applyFill="1" applyBorder="1" applyAlignment="1">
      <alignment horizontal="right" vertical="center" wrapText="1"/>
    </xf>
    <xf numFmtId="0" fontId="0" fillId="0" borderId="3" xfId="0" applyBorder="1" applyAlignment="1" applyProtection="1">
      <alignment vertical="center" wrapText="1"/>
      <protection locked="0"/>
    </xf>
    <xf numFmtId="0" fontId="0" fillId="0" borderId="15" xfId="0" applyBorder="1" applyAlignment="1" applyProtection="1">
      <alignment horizontal="left" vertical="center" wrapText="1"/>
      <protection locked="0"/>
    </xf>
    <xf numFmtId="0" fontId="0" fillId="0" borderId="2" xfId="0" applyBorder="1" applyAlignment="1" applyProtection="1">
      <alignment horizontal="left" vertical="center" wrapText="1"/>
      <protection locked="0"/>
    </xf>
    <xf numFmtId="0" fontId="0" fillId="0" borderId="22" xfId="0" applyBorder="1" applyAlignment="1" applyProtection="1">
      <alignment horizontal="center" vertical="center" wrapText="1"/>
      <protection locked="0"/>
    </xf>
    <xf numFmtId="0" fontId="0" fillId="0" borderId="0" xfId="0" applyAlignment="1">
      <alignment vertical="center" wrapText="1"/>
    </xf>
    <xf numFmtId="0" fontId="0" fillId="5" borderId="3" xfId="0" applyFill="1" applyBorder="1" applyAlignment="1">
      <alignment horizontal="right" vertical="center" wrapText="1"/>
    </xf>
    <xf numFmtId="0" fontId="2" fillId="4" borderId="10" xfId="0" applyFont="1" applyFill="1" applyBorder="1" applyAlignment="1">
      <alignment vertical="center" wrapText="1"/>
    </xf>
    <xf numFmtId="0" fontId="0" fillId="0" borderId="6"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6" fillId="7" borderId="2" xfId="0" applyFont="1" applyFill="1" applyBorder="1" applyAlignment="1">
      <alignment horizontal="center" vertical="center" wrapText="1"/>
    </xf>
    <xf numFmtId="0" fontId="6" fillId="7" borderId="12"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2" xfId="0" applyFont="1" applyFill="1" applyBorder="1" applyAlignment="1">
      <alignment horizontal="left" vertical="center" wrapText="1"/>
    </xf>
    <xf numFmtId="0" fontId="6" fillId="7" borderId="12" xfId="0" applyFont="1" applyFill="1" applyBorder="1" applyAlignment="1">
      <alignment horizontal="left" vertical="center" wrapText="1"/>
    </xf>
    <xf numFmtId="0" fontId="6" fillId="7" borderId="3" xfId="0" applyFont="1" applyFill="1" applyBorder="1" applyAlignment="1">
      <alignment horizontal="left" vertical="center" wrapText="1"/>
    </xf>
    <xf numFmtId="0" fontId="6" fillId="8" borderId="2" xfId="0" applyFont="1" applyFill="1" applyBorder="1" applyAlignment="1">
      <alignment horizontal="center" vertical="center" wrapText="1"/>
    </xf>
    <xf numFmtId="0" fontId="6" fillId="8" borderId="12" xfId="0" applyFont="1" applyFill="1" applyBorder="1" applyAlignment="1">
      <alignment horizontal="center" vertical="center" wrapText="1"/>
    </xf>
    <xf numFmtId="0" fontId="6" fillId="8" borderId="3" xfId="0" applyFont="1" applyFill="1" applyBorder="1" applyAlignment="1">
      <alignment horizontal="center" vertical="center" wrapText="1"/>
    </xf>
    <xf numFmtId="0" fontId="6" fillId="8" borderId="1" xfId="0" applyFont="1" applyFill="1" applyBorder="1" applyAlignment="1">
      <alignment horizontal="left" vertical="center" wrapText="1"/>
    </xf>
    <xf numFmtId="0" fontId="6" fillId="6" borderId="1" xfId="0" applyFont="1" applyFill="1" applyBorder="1" applyAlignment="1">
      <alignment horizontal="center" vertical="center" wrapText="1"/>
    </xf>
    <xf numFmtId="0" fontId="6" fillId="6" borderId="1" xfId="0" applyFont="1" applyFill="1" applyBorder="1" applyAlignment="1">
      <alignment horizontal="left" vertical="center" wrapText="1"/>
    </xf>
    <xf numFmtId="0" fontId="10" fillId="0" borderId="13" xfId="0" applyFont="1" applyBorder="1" applyAlignment="1">
      <alignment horizontal="left"/>
    </xf>
    <xf numFmtId="0" fontId="6" fillId="9" borderId="1" xfId="0" applyFont="1" applyFill="1" applyBorder="1" applyAlignment="1">
      <alignment horizontal="center" vertical="center" wrapText="1"/>
    </xf>
    <xf numFmtId="0" fontId="6" fillId="9" borderId="1" xfId="0" applyFont="1" applyFill="1" applyBorder="1" applyAlignment="1">
      <alignment horizontal="left" vertical="center" wrapText="1"/>
    </xf>
    <xf numFmtId="0" fontId="6" fillId="9" borderId="2" xfId="0" applyFont="1" applyFill="1" applyBorder="1" applyAlignment="1">
      <alignment horizontal="center" vertical="center" wrapText="1"/>
    </xf>
    <xf numFmtId="0" fontId="6" fillId="9" borderId="12" xfId="0" applyFont="1" applyFill="1" applyBorder="1" applyAlignment="1">
      <alignment horizontal="center" vertical="center" wrapText="1"/>
    </xf>
    <xf numFmtId="0" fontId="6" fillId="9" borderId="3" xfId="0" applyFont="1" applyFill="1" applyBorder="1" applyAlignment="1">
      <alignment horizontal="center" vertical="center" wrapText="1"/>
    </xf>
    <xf numFmtId="0" fontId="6" fillId="9" borderId="2" xfId="0" applyFont="1" applyFill="1" applyBorder="1" applyAlignment="1">
      <alignment horizontal="left" vertical="center" wrapText="1"/>
    </xf>
    <xf numFmtId="0" fontId="6" fillId="9" borderId="12" xfId="0" applyFont="1" applyFill="1" applyBorder="1" applyAlignment="1">
      <alignment horizontal="left" vertical="center" wrapText="1"/>
    </xf>
    <xf numFmtId="0" fontId="6" fillId="9" borderId="3" xfId="0" applyFont="1" applyFill="1" applyBorder="1" applyAlignment="1">
      <alignment horizontal="left" vertical="center" wrapText="1"/>
    </xf>
    <xf numFmtId="0" fontId="6" fillId="8" borderId="1" xfId="0" applyFont="1" applyFill="1" applyBorder="1" applyAlignment="1">
      <alignment horizontal="center" vertical="center" wrapText="1"/>
    </xf>
    <xf numFmtId="0" fontId="0" fillId="0" borderId="20" xfId="0" applyBorder="1" applyAlignment="1" applyProtection="1">
      <alignment horizontal="center" vertical="center" wrapText="1"/>
      <protection locked="0"/>
    </xf>
    <xf numFmtId="0" fontId="0" fillId="0" borderId="26" xfId="0" applyBorder="1" applyAlignment="1" applyProtection="1">
      <alignment horizontal="center" vertical="center" wrapText="1"/>
      <protection locked="0"/>
    </xf>
    <xf numFmtId="0" fontId="0" fillId="0" borderId="24" xfId="0" applyBorder="1" applyAlignment="1" applyProtection="1">
      <alignment horizontal="center" vertical="center" wrapText="1"/>
      <protection locked="0"/>
    </xf>
    <xf numFmtId="0" fontId="0" fillId="0" borderId="27" xfId="0" applyBorder="1" applyAlignment="1" applyProtection="1">
      <alignment horizontal="center" vertical="center" wrapText="1"/>
      <protection locked="0"/>
    </xf>
    <xf numFmtId="0" fontId="0" fillId="0" borderId="12" xfId="0" applyBorder="1" applyAlignment="1" applyProtection="1">
      <alignment horizontal="left" vertical="center" wrapText="1"/>
      <protection locked="0"/>
    </xf>
    <xf numFmtId="0" fontId="0" fillId="0" borderId="3" xfId="0" applyBorder="1" applyAlignment="1" applyProtection="1">
      <alignment horizontal="left" vertical="center" wrapText="1"/>
      <protection locked="0"/>
    </xf>
    <xf numFmtId="0" fontId="0" fillId="0" borderId="2" xfId="0" applyBorder="1" applyAlignment="1" applyProtection="1">
      <alignment horizontal="left" vertical="center" wrapText="1"/>
      <protection locked="0"/>
    </xf>
    <xf numFmtId="0" fontId="0" fillId="0" borderId="18"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0" fontId="0" fillId="2" borderId="8" xfId="0" applyFill="1" applyBorder="1" applyAlignment="1">
      <alignment horizontal="center" vertical="center" wrapText="1"/>
    </xf>
    <xf numFmtId="0" fontId="0" fillId="2" borderId="11" xfId="0" applyFill="1" applyBorder="1" applyAlignment="1">
      <alignment horizontal="center" vertical="center" wrapText="1"/>
    </xf>
    <xf numFmtId="0" fontId="0" fillId="0" borderId="25" xfId="0" applyBorder="1" applyAlignment="1" applyProtection="1">
      <alignment horizontal="left" vertical="center" wrapText="1"/>
      <protection locked="0"/>
    </xf>
    <xf numFmtId="0" fontId="0" fillId="0" borderId="19" xfId="0" applyBorder="1" applyAlignment="1" applyProtection="1">
      <alignment horizontal="left" vertical="center" wrapText="1"/>
      <protection locked="0"/>
    </xf>
    <xf numFmtId="0" fontId="0" fillId="0" borderId="16" xfId="0"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1" fillId="6" borderId="17" xfId="0" applyFont="1" applyFill="1" applyBorder="1" applyAlignment="1">
      <alignment horizontal="center" vertical="center"/>
    </xf>
    <xf numFmtId="0" fontId="1" fillId="6" borderId="14" xfId="0" applyFont="1" applyFill="1" applyBorder="1" applyAlignment="1">
      <alignment horizontal="center" vertical="center"/>
    </xf>
    <xf numFmtId="0" fontId="0" fillId="6" borderId="17" xfId="0" applyFill="1" applyBorder="1" applyAlignment="1">
      <alignment horizontal="center" vertical="top" wrapText="1"/>
    </xf>
    <xf numFmtId="0" fontId="0" fillId="6" borderId="14" xfId="0" applyFill="1" applyBorder="1" applyAlignment="1">
      <alignment horizontal="center" vertical="top" wrapText="1"/>
    </xf>
    <xf numFmtId="0" fontId="0" fillId="0" borderId="15" xfId="0" applyBorder="1" applyAlignment="1" applyProtection="1">
      <alignment horizontal="left" vertical="center" wrapText="1"/>
      <protection locked="0"/>
    </xf>
    <xf numFmtId="0" fontId="0" fillId="5" borderId="3" xfId="0" applyFill="1" applyBorder="1" applyAlignment="1">
      <alignment horizontal="right" vertical="center"/>
    </xf>
    <xf numFmtId="0" fontId="0" fillId="5" borderId="3" xfId="0" applyFill="1" applyBorder="1" applyAlignment="1">
      <alignment horizontal="center" vertical="top"/>
    </xf>
    <xf numFmtId="0" fontId="3" fillId="2" borderId="4" xfId="0" applyFont="1" applyFill="1" applyBorder="1" applyAlignment="1">
      <alignment horizontal="center" vertical="center" textRotation="90" wrapText="1"/>
    </xf>
    <xf numFmtId="0" fontId="3" fillId="2" borderId="18" xfId="0" applyFont="1" applyFill="1" applyBorder="1" applyAlignment="1">
      <alignment horizontal="center" vertical="center" textRotation="90" wrapText="1"/>
    </xf>
    <xf numFmtId="0" fontId="3" fillId="2" borderId="5" xfId="0" applyFont="1" applyFill="1" applyBorder="1" applyAlignment="1">
      <alignment horizontal="center" vertical="center" textRotation="90" wrapText="1"/>
    </xf>
    <xf numFmtId="0" fontId="3" fillId="2" borderId="7" xfId="0" applyFont="1" applyFill="1" applyBorder="1" applyAlignment="1">
      <alignment horizontal="center" vertical="center" textRotation="90" wrapText="1"/>
    </xf>
    <xf numFmtId="0" fontId="4" fillId="3" borderId="4" xfId="0" applyFont="1" applyFill="1" applyBorder="1" applyAlignment="1">
      <alignment horizontal="center" vertical="center" textRotation="90" wrapText="1"/>
    </xf>
    <xf numFmtId="0" fontId="4" fillId="3" borderId="18" xfId="0" applyFont="1" applyFill="1" applyBorder="1" applyAlignment="1">
      <alignment horizontal="center" vertical="center" textRotation="90" wrapText="1"/>
    </xf>
    <xf numFmtId="0" fontId="4" fillId="3" borderId="5"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0" fillId="3" borderId="8" xfId="0" applyFill="1" applyBorder="1" applyAlignment="1">
      <alignment horizontal="center" vertical="top" wrapText="1"/>
    </xf>
    <xf numFmtId="0" fontId="0" fillId="3" borderId="11" xfId="0" applyFill="1" applyBorder="1" applyAlignment="1">
      <alignment horizontal="center" vertical="top" wrapText="1"/>
    </xf>
    <xf numFmtId="0" fontId="0" fillId="2" borderId="8" xfId="0" applyFill="1" applyBorder="1" applyAlignment="1">
      <alignment horizontal="center" vertical="top" wrapText="1"/>
    </xf>
    <xf numFmtId="0" fontId="0" fillId="2" borderId="11" xfId="0" applyFill="1" applyBorder="1" applyAlignment="1">
      <alignment horizontal="center" vertical="top" wrapText="1"/>
    </xf>
    <xf numFmtId="0" fontId="0" fillId="0" borderId="6" xfId="0" applyBorder="1" applyAlignment="1" applyProtection="1">
      <alignment vertical="center" wrapText="1"/>
      <protection locked="0"/>
    </xf>
  </cellXfs>
  <cellStyles count="2">
    <cellStyle name="Normal" xfId="0" builtinId="0"/>
    <cellStyle name="Normal 3" xfId="1" xr:uid="{B1120DDB-75F3-46D0-B2F6-2E67550B862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BCAB-70B0-4A19-9CD9-BCDD0057C17D}">
  <dimension ref="A1:D34"/>
  <sheetViews>
    <sheetView tabSelected="1" workbookViewId="0">
      <selection sqref="A1:D1"/>
    </sheetView>
  </sheetViews>
  <sheetFormatPr baseColWidth="10" defaultColWidth="11.44140625" defaultRowHeight="14.4" x14ac:dyDescent="0.3"/>
  <cols>
    <col min="1" max="1" width="8.6640625" style="29" customWidth="1"/>
    <col min="2" max="2" width="51.77734375" style="30" customWidth="1"/>
    <col min="3" max="3" width="7.44140625" style="30" customWidth="1"/>
    <col min="4" max="4" width="127.6640625" customWidth="1"/>
  </cols>
  <sheetData>
    <row r="1" spans="1:4" ht="25.8" x14ac:dyDescent="0.5">
      <c r="A1" s="55" t="s">
        <v>0</v>
      </c>
      <c r="B1" s="55"/>
      <c r="C1" s="55"/>
      <c r="D1" s="55"/>
    </row>
    <row r="2" spans="1:4" ht="27.6" x14ac:dyDescent="0.3">
      <c r="A2" s="18" t="s">
        <v>1</v>
      </c>
      <c r="B2" s="19" t="s">
        <v>2</v>
      </c>
      <c r="C2" s="18" t="s">
        <v>3</v>
      </c>
      <c r="D2" s="20" t="s">
        <v>4</v>
      </c>
    </row>
    <row r="3" spans="1:4" x14ac:dyDescent="0.3">
      <c r="A3" s="64" t="s">
        <v>5</v>
      </c>
      <c r="B3" s="52" t="s">
        <v>6</v>
      </c>
      <c r="C3" s="18" t="s">
        <v>7</v>
      </c>
      <c r="D3" s="20" t="s">
        <v>8</v>
      </c>
    </row>
    <row r="4" spans="1:4" x14ac:dyDescent="0.3">
      <c r="A4" s="64"/>
      <c r="B4" s="52"/>
      <c r="C4" s="18" t="s">
        <v>9</v>
      </c>
      <c r="D4" s="20" t="s">
        <v>10</v>
      </c>
    </row>
    <row r="5" spans="1:4" x14ac:dyDescent="0.3">
      <c r="A5" s="64"/>
      <c r="B5" s="52"/>
      <c r="C5" s="18" t="s">
        <v>11</v>
      </c>
      <c r="D5" s="20" t="s">
        <v>12</v>
      </c>
    </row>
    <row r="6" spans="1:4" x14ac:dyDescent="0.3">
      <c r="A6" s="64" t="s">
        <v>13</v>
      </c>
      <c r="B6" s="52" t="s">
        <v>14</v>
      </c>
      <c r="C6" s="18" t="s">
        <v>15</v>
      </c>
      <c r="D6" s="20" t="s">
        <v>16</v>
      </c>
    </row>
    <row r="7" spans="1:4" x14ac:dyDescent="0.3">
      <c r="A7" s="64"/>
      <c r="B7" s="52"/>
      <c r="C7" s="18" t="s">
        <v>17</v>
      </c>
      <c r="D7" s="20" t="s">
        <v>18</v>
      </c>
    </row>
    <row r="8" spans="1:4" x14ac:dyDescent="0.3">
      <c r="A8" s="64" t="s">
        <v>19</v>
      </c>
      <c r="B8" s="52" t="s">
        <v>20</v>
      </c>
      <c r="C8" s="18" t="s">
        <v>21</v>
      </c>
      <c r="D8" s="20" t="s">
        <v>22</v>
      </c>
    </row>
    <row r="9" spans="1:4" x14ac:dyDescent="0.3">
      <c r="A9" s="64"/>
      <c r="B9" s="52"/>
      <c r="C9" s="18" t="s">
        <v>23</v>
      </c>
      <c r="D9" s="20" t="s">
        <v>24</v>
      </c>
    </row>
    <row r="10" spans="1:4" x14ac:dyDescent="0.3">
      <c r="A10" s="64"/>
      <c r="B10" s="52"/>
      <c r="C10" s="18" t="s">
        <v>25</v>
      </c>
      <c r="D10" s="20" t="s">
        <v>26</v>
      </c>
    </row>
    <row r="11" spans="1:4" x14ac:dyDescent="0.3">
      <c r="A11" s="49" t="s">
        <v>27</v>
      </c>
      <c r="B11" s="52" t="s">
        <v>28</v>
      </c>
      <c r="C11" s="18" t="s">
        <v>29</v>
      </c>
      <c r="D11" s="20" t="s">
        <v>30</v>
      </c>
    </row>
    <row r="12" spans="1:4" x14ac:dyDescent="0.3">
      <c r="A12" s="50"/>
      <c r="B12" s="52"/>
      <c r="C12" s="18" t="s">
        <v>31</v>
      </c>
      <c r="D12" s="20" t="s">
        <v>32</v>
      </c>
    </row>
    <row r="13" spans="1:4" x14ac:dyDescent="0.3">
      <c r="A13" s="50"/>
      <c r="B13" s="52"/>
      <c r="C13" s="18" t="s">
        <v>33</v>
      </c>
      <c r="D13" s="20" t="s">
        <v>34</v>
      </c>
    </row>
    <row r="14" spans="1:4" x14ac:dyDescent="0.3">
      <c r="A14" s="51"/>
      <c r="B14" s="52"/>
      <c r="C14" s="18" t="s">
        <v>35</v>
      </c>
      <c r="D14" s="20" t="s">
        <v>36</v>
      </c>
    </row>
    <row r="15" spans="1:4" x14ac:dyDescent="0.3">
      <c r="A15" s="53" t="s">
        <v>37</v>
      </c>
      <c r="B15" s="54" t="s">
        <v>38</v>
      </c>
      <c r="C15" s="21" t="s">
        <v>39</v>
      </c>
      <c r="D15" s="22" t="s">
        <v>40</v>
      </c>
    </row>
    <row r="16" spans="1:4" x14ac:dyDescent="0.3">
      <c r="A16" s="53"/>
      <c r="B16" s="54"/>
      <c r="C16" s="21" t="s">
        <v>41</v>
      </c>
      <c r="D16" s="22" t="s">
        <v>42</v>
      </c>
    </row>
    <row r="17" spans="1:4" ht="15" customHeight="1" x14ac:dyDescent="0.3">
      <c r="A17" s="53"/>
      <c r="B17" s="54"/>
      <c r="C17" s="21" t="s">
        <v>43</v>
      </c>
      <c r="D17" s="22" t="s">
        <v>44</v>
      </c>
    </row>
    <row r="18" spans="1:4" x14ac:dyDescent="0.3">
      <c r="A18" s="53"/>
      <c r="B18" s="54"/>
      <c r="C18" s="23" t="s">
        <v>45</v>
      </c>
      <c r="D18" s="22" t="s">
        <v>46</v>
      </c>
    </row>
    <row r="19" spans="1:4" x14ac:dyDescent="0.3">
      <c r="A19" s="53"/>
      <c r="B19" s="54"/>
      <c r="C19" s="23" t="s">
        <v>47</v>
      </c>
      <c r="D19" s="22" t="s">
        <v>48</v>
      </c>
    </row>
    <row r="20" spans="1:4" x14ac:dyDescent="0.3">
      <c r="A20" s="53" t="s">
        <v>49</v>
      </c>
      <c r="B20" s="54" t="s">
        <v>50</v>
      </c>
      <c r="C20" s="21" t="s">
        <v>51</v>
      </c>
      <c r="D20" s="22" t="s">
        <v>52</v>
      </c>
    </row>
    <row r="21" spans="1:4" x14ac:dyDescent="0.3">
      <c r="A21" s="53"/>
      <c r="B21" s="54"/>
      <c r="C21" s="21" t="s">
        <v>53</v>
      </c>
      <c r="D21" s="22" t="s">
        <v>54</v>
      </c>
    </row>
    <row r="22" spans="1:4" x14ac:dyDescent="0.3">
      <c r="A22" s="53"/>
      <c r="B22" s="54"/>
      <c r="C22" s="21" t="s">
        <v>55</v>
      </c>
      <c r="D22" s="22" t="s">
        <v>56</v>
      </c>
    </row>
    <row r="23" spans="1:4" x14ac:dyDescent="0.3">
      <c r="A23" s="53"/>
      <c r="B23" s="54"/>
      <c r="C23" s="21" t="s">
        <v>57</v>
      </c>
      <c r="D23" s="22" t="s">
        <v>58</v>
      </c>
    </row>
    <row r="24" spans="1:4" x14ac:dyDescent="0.3">
      <c r="A24" s="53"/>
      <c r="B24" s="54"/>
      <c r="C24" s="21" t="s">
        <v>59</v>
      </c>
      <c r="D24" s="22" t="s">
        <v>60</v>
      </c>
    </row>
    <row r="25" spans="1:4" ht="27.6" x14ac:dyDescent="0.3">
      <c r="A25" s="56" t="s">
        <v>61</v>
      </c>
      <c r="B25" s="57" t="s">
        <v>62</v>
      </c>
      <c r="C25" s="24" t="s">
        <v>63</v>
      </c>
      <c r="D25" s="25" t="s">
        <v>64</v>
      </c>
    </row>
    <row r="26" spans="1:4" ht="27.6" x14ac:dyDescent="0.3">
      <c r="A26" s="56"/>
      <c r="B26" s="57"/>
      <c r="C26" s="24" t="s">
        <v>65</v>
      </c>
      <c r="D26" s="25" t="s">
        <v>66</v>
      </c>
    </row>
    <row r="27" spans="1:4" ht="27.6" x14ac:dyDescent="0.3">
      <c r="A27" s="56"/>
      <c r="B27" s="57"/>
      <c r="C27" s="24" t="s">
        <v>67</v>
      </c>
      <c r="D27" s="25" t="s">
        <v>68</v>
      </c>
    </row>
    <row r="28" spans="1:4" x14ac:dyDescent="0.3">
      <c r="A28" s="58" t="s">
        <v>69</v>
      </c>
      <c r="B28" s="61" t="s">
        <v>70</v>
      </c>
      <c r="C28" s="24" t="s">
        <v>71</v>
      </c>
      <c r="D28" s="25" t="s">
        <v>72</v>
      </c>
    </row>
    <row r="29" spans="1:4" x14ac:dyDescent="0.3">
      <c r="A29" s="59"/>
      <c r="B29" s="62"/>
      <c r="C29" s="24" t="s">
        <v>73</v>
      </c>
      <c r="D29" s="25" t="s">
        <v>74</v>
      </c>
    </row>
    <row r="30" spans="1:4" ht="27.6" x14ac:dyDescent="0.3">
      <c r="A30" s="60"/>
      <c r="B30" s="63"/>
      <c r="C30" s="24" t="s">
        <v>75</v>
      </c>
      <c r="D30" s="25" t="s">
        <v>76</v>
      </c>
    </row>
    <row r="31" spans="1:4" ht="26.4" x14ac:dyDescent="0.3">
      <c r="A31" s="43" t="s">
        <v>77</v>
      </c>
      <c r="B31" s="46" t="s">
        <v>78</v>
      </c>
      <c r="C31" s="26" t="s">
        <v>79</v>
      </c>
      <c r="D31" s="27" t="s">
        <v>80</v>
      </c>
    </row>
    <row r="32" spans="1:4" ht="27.6" x14ac:dyDescent="0.3">
      <c r="A32" s="44"/>
      <c r="B32" s="47"/>
      <c r="C32" s="26" t="s">
        <v>81</v>
      </c>
      <c r="D32" s="28" t="s">
        <v>82</v>
      </c>
    </row>
    <row r="33" spans="1:4" x14ac:dyDescent="0.3">
      <c r="A33" s="44"/>
      <c r="B33" s="47"/>
      <c r="C33" s="26" t="s">
        <v>83</v>
      </c>
      <c r="D33" s="28" t="s">
        <v>84</v>
      </c>
    </row>
    <row r="34" spans="1:4" x14ac:dyDescent="0.3">
      <c r="A34" s="45"/>
      <c r="B34" s="48"/>
      <c r="C34" s="26" t="s">
        <v>85</v>
      </c>
      <c r="D34" s="28" t="s">
        <v>86</v>
      </c>
    </row>
  </sheetData>
  <mergeCells count="19">
    <mergeCell ref="A1:D1"/>
    <mergeCell ref="A25:A27"/>
    <mergeCell ref="B25:B27"/>
    <mergeCell ref="A28:A30"/>
    <mergeCell ref="B28:B30"/>
    <mergeCell ref="A3:A5"/>
    <mergeCell ref="B3:B5"/>
    <mergeCell ref="A6:A7"/>
    <mergeCell ref="B6:B7"/>
    <mergeCell ref="A8:A10"/>
    <mergeCell ref="B8:B10"/>
    <mergeCell ref="A31:A34"/>
    <mergeCell ref="B31:B34"/>
    <mergeCell ref="A11:A14"/>
    <mergeCell ref="B11:B14"/>
    <mergeCell ref="A15:A19"/>
    <mergeCell ref="B15:B19"/>
    <mergeCell ref="A20:A24"/>
    <mergeCell ref="B20:B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566A-5E27-42DE-B459-31878942E655}">
  <sheetPr codeName="Feuil1">
    <pageSetUpPr fitToPage="1"/>
  </sheetPr>
  <dimension ref="B1:M30"/>
  <sheetViews>
    <sheetView workbookViewId="0">
      <selection activeCell="E13" sqref="E13"/>
    </sheetView>
  </sheetViews>
  <sheetFormatPr baseColWidth="10" defaultColWidth="11.44140625" defaultRowHeight="14.4" x14ac:dyDescent="0.3"/>
  <cols>
    <col min="1" max="1" width="5.6640625" style="3" customWidth="1"/>
    <col min="2" max="2" width="19.88671875" style="1" customWidth="1"/>
    <col min="3" max="3" width="30.33203125" style="1" customWidth="1"/>
    <col min="4" max="4" width="49.77734375" style="38" customWidth="1"/>
    <col min="5" max="6" width="41.6640625" style="3" customWidth="1"/>
    <col min="7" max="7" width="18" style="2" bestFit="1" customWidth="1"/>
    <col min="8" max="8" width="5.6640625" style="3" customWidth="1"/>
    <col min="9" max="9" width="13.5546875" style="3" hidden="1" customWidth="1"/>
    <col min="10" max="10" width="14" style="3" hidden="1" customWidth="1"/>
    <col min="11" max="13" width="6.88671875" style="3" hidden="1" customWidth="1"/>
    <col min="14" max="16384" width="11.44140625" style="3"/>
  </cols>
  <sheetData>
    <row r="1" spans="2:13" x14ac:dyDescent="0.3">
      <c r="C1" s="3"/>
      <c r="D1" s="4"/>
      <c r="G1" s="3"/>
    </row>
    <row r="2" spans="2:13" ht="18" x14ac:dyDescent="0.3">
      <c r="B2" s="16" t="s">
        <v>87</v>
      </c>
      <c r="C2" s="81" t="s">
        <v>88</v>
      </c>
      <c r="D2" s="82"/>
      <c r="E2" s="11" t="s">
        <v>89</v>
      </c>
      <c r="F2" s="11" t="s">
        <v>90</v>
      </c>
      <c r="G2" s="16" t="s">
        <v>91</v>
      </c>
      <c r="I2" s="15" t="s">
        <v>92</v>
      </c>
      <c r="J2" s="15" t="s">
        <v>93</v>
      </c>
    </row>
    <row r="3" spans="2:13" ht="30.75" customHeight="1" x14ac:dyDescent="0.3">
      <c r="B3" s="17">
        <v>20140761</v>
      </c>
      <c r="C3" s="83" t="s">
        <v>94</v>
      </c>
      <c r="D3" s="84"/>
      <c r="E3" s="12" t="s">
        <v>95</v>
      </c>
      <c r="F3" s="12"/>
      <c r="G3" s="17">
        <v>2300014</v>
      </c>
    </row>
    <row r="4" spans="2:13" hidden="1" x14ac:dyDescent="0.3">
      <c r="I4" s="15"/>
    </row>
    <row r="5" spans="2:13" hidden="1" x14ac:dyDescent="0.3"/>
    <row r="7" spans="2:13" s="1" customFormat="1" ht="33" customHeight="1" thickBot="1" x14ac:dyDescent="0.35">
      <c r="B7" s="6" t="s">
        <v>96</v>
      </c>
      <c r="C7" s="5" t="s">
        <v>97</v>
      </c>
      <c r="D7" s="40" t="s">
        <v>186</v>
      </c>
      <c r="E7" s="5" t="s">
        <v>98</v>
      </c>
      <c r="F7" s="5" t="s">
        <v>99</v>
      </c>
      <c r="G7" s="6" t="s">
        <v>100</v>
      </c>
      <c r="I7" s="1" t="s">
        <v>101</v>
      </c>
      <c r="J7" s="1" t="s">
        <v>102</v>
      </c>
      <c r="K7" s="1" t="s">
        <v>103</v>
      </c>
    </row>
    <row r="8" spans="2:13" s="4" customFormat="1" ht="30" customHeight="1" x14ac:dyDescent="0.3">
      <c r="B8" s="88" t="s">
        <v>104</v>
      </c>
      <c r="C8" s="85" t="s">
        <v>105</v>
      </c>
      <c r="D8" s="34" t="s">
        <v>187</v>
      </c>
      <c r="E8" s="35" t="s">
        <v>235</v>
      </c>
      <c r="F8" s="79" t="s">
        <v>106</v>
      </c>
      <c r="G8" s="65">
        <v>6</v>
      </c>
      <c r="I8" s="4">
        <v>1</v>
      </c>
      <c r="J8" s="4">
        <v>1</v>
      </c>
      <c r="K8" s="4" t="s">
        <v>107</v>
      </c>
      <c r="L8" s="4" t="s">
        <v>108</v>
      </c>
      <c r="M8" s="4" t="s">
        <v>109</v>
      </c>
    </row>
    <row r="9" spans="2:13" s="4" customFormat="1" ht="30" customHeight="1" x14ac:dyDescent="0.3">
      <c r="B9" s="89"/>
      <c r="C9" s="69"/>
      <c r="D9" s="34" t="s">
        <v>188</v>
      </c>
      <c r="E9" s="42" t="s">
        <v>236</v>
      </c>
      <c r="F9" s="80"/>
      <c r="G9" s="66"/>
    </row>
    <row r="10" spans="2:13" s="4" customFormat="1" ht="30" customHeight="1" x14ac:dyDescent="0.3">
      <c r="B10" s="89"/>
      <c r="C10" s="70"/>
      <c r="D10" s="34" t="s">
        <v>189</v>
      </c>
      <c r="E10" s="42" t="s">
        <v>237</v>
      </c>
      <c r="F10" s="78"/>
      <c r="G10" s="67"/>
    </row>
    <row r="11" spans="2:13" s="4" customFormat="1" ht="30" customHeight="1" x14ac:dyDescent="0.3">
      <c r="B11" s="90"/>
      <c r="C11" s="71" t="s">
        <v>110</v>
      </c>
      <c r="D11" s="34" t="s">
        <v>190</v>
      </c>
      <c r="E11" s="42" t="s">
        <v>240</v>
      </c>
      <c r="F11" s="77" t="s">
        <v>241</v>
      </c>
      <c r="G11" s="68">
        <v>6</v>
      </c>
      <c r="J11" s="4">
        <v>1</v>
      </c>
      <c r="K11" s="4" t="s">
        <v>111</v>
      </c>
      <c r="L11" s="4" t="s">
        <v>112</v>
      </c>
      <c r="M11" s="4" t="s">
        <v>113</v>
      </c>
    </row>
    <row r="12" spans="2:13" s="4" customFormat="1" ht="30" customHeight="1" x14ac:dyDescent="0.3">
      <c r="B12" s="90"/>
      <c r="C12" s="69"/>
      <c r="D12" s="34" t="s">
        <v>191</v>
      </c>
      <c r="E12" s="42" t="s">
        <v>238</v>
      </c>
      <c r="F12" s="80"/>
      <c r="G12" s="66"/>
    </row>
    <row r="13" spans="2:13" s="4" customFormat="1" ht="30" customHeight="1" x14ac:dyDescent="0.3">
      <c r="B13" s="90"/>
      <c r="C13" s="70"/>
      <c r="D13" s="34" t="s">
        <v>192</v>
      </c>
      <c r="E13" s="42" t="s">
        <v>239</v>
      </c>
      <c r="F13" s="78"/>
      <c r="G13" s="67"/>
    </row>
    <row r="14" spans="2:13" s="4" customFormat="1" ht="30" customHeight="1" x14ac:dyDescent="0.3">
      <c r="B14" s="90"/>
      <c r="C14" s="10" t="s">
        <v>114</v>
      </c>
      <c r="D14" s="71" t="s">
        <v>193</v>
      </c>
      <c r="E14" s="71" t="s">
        <v>39</v>
      </c>
      <c r="F14" s="77" t="s">
        <v>115</v>
      </c>
      <c r="G14" s="9">
        <v>6</v>
      </c>
      <c r="J14" s="4">
        <v>1</v>
      </c>
      <c r="K14" s="4" t="s">
        <v>116</v>
      </c>
      <c r="L14" s="4" t="s">
        <v>117</v>
      </c>
      <c r="M14" s="4" t="s">
        <v>118</v>
      </c>
    </row>
    <row r="15" spans="2:13" s="4" customFormat="1" ht="30" customHeight="1" x14ac:dyDescent="0.3">
      <c r="B15" s="90"/>
      <c r="C15" s="10" t="s">
        <v>119</v>
      </c>
      <c r="D15" s="70"/>
      <c r="E15" s="70"/>
      <c r="F15" s="78"/>
      <c r="G15" s="9">
        <v>6</v>
      </c>
      <c r="J15" s="4">
        <v>1</v>
      </c>
      <c r="K15" s="4" t="s">
        <v>120</v>
      </c>
      <c r="L15" s="4" t="s">
        <v>121</v>
      </c>
      <c r="M15" s="4" t="s">
        <v>122</v>
      </c>
    </row>
    <row r="16" spans="2:13" s="4" customFormat="1" ht="30" customHeight="1" x14ac:dyDescent="0.3">
      <c r="B16" s="90"/>
      <c r="C16" s="10" t="s">
        <v>123</v>
      </c>
      <c r="D16" s="34" t="s">
        <v>233</v>
      </c>
      <c r="E16" s="42" t="s">
        <v>17</v>
      </c>
      <c r="F16" s="41" t="s">
        <v>124</v>
      </c>
      <c r="G16" s="9">
        <v>3</v>
      </c>
      <c r="J16" s="4">
        <v>1</v>
      </c>
      <c r="K16" s="4" t="s">
        <v>125</v>
      </c>
      <c r="L16" s="4" t="s">
        <v>126</v>
      </c>
      <c r="M16" s="4" t="s">
        <v>127</v>
      </c>
    </row>
    <row r="17" spans="2:13" s="4" customFormat="1" ht="30" customHeight="1" x14ac:dyDescent="0.3">
      <c r="B17" s="90"/>
      <c r="C17" s="10" t="s">
        <v>128</v>
      </c>
      <c r="D17" s="34" t="s">
        <v>128</v>
      </c>
      <c r="E17" s="42" t="s">
        <v>129</v>
      </c>
      <c r="F17" s="41" t="s">
        <v>130</v>
      </c>
      <c r="G17" s="9">
        <v>3</v>
      </c>
      <c r="J17" s="4">
        <v>1</v>
      </c>
      <c r="K17" s="4" t="s">
        <v>131</v>
      </c>
      <c r="L17" s="4" t="s">
        <v>132</v>
      </c>
      <c r="M17" s="4" t="s">
        <v>133</v>
      </c>
    </row>
    <row r="18" spans="2:13" s="4" customFormat="1" ht="30" customHeight="1" thickBot="1" x14ac:dyDescent="0.35">
      <c r="B18" s="91"/>
      <c r="C18" s="75"/>
      <c r="D18" s="75"/>
      <c r="E18" s="75"/>
      <c r="F18" s="76"/>
      <c r="G18" s="7">
        <v>30</v>
      </c>
      <c r="I18" s="4" t="s">
        <v>134</v>
      </c>
    </row>
    <row r="19" spans="2:13" s="4" customFormat="1" ht="30" customHeight="1" x14ac:dyDescent="0.3">
      <c r="B19" s="92" t="s">
        <v>135</v>
      </c>
      <c r="C19" s="69" t="s">
        <v>136</v>
      </c>
      <c r="D19" s="34" t="s">
        <v>194</v>
      </c>
      <c r="E19" s="42" t="s">
        <v>236</v>
      </c>
      <c r="F19" s="79" t="s">
        <v>106</v>
      </c>
      <c r="G19" s="65">
        <v>6</v>
      </c>
      <c r="I19" s="4">
        <v>2</v>
      </c>
      <c r="J19" s="4">
        <v>2</v>
      </c>
      <c r="K19" s="4" t="s">
        <v>137</v>
      </c>
      <c r="L19" s="4" t="s">
        <v>138</v>
      </c>
      <c r="M19" s="4" t="s">
        <v>139</v>
      </c>
    </row>
    <row r="20" spans="2:13" s="4" customFormat="1" ht="30" customHeight="1" x14ac:dyDescent="0.3">
      <c r="B20" s="93"/>
      <c r="C20" s="70"/>
      <c r="D20" s="34" t="s">
        <v>195</v>
      </c>
      <c r="E20" s="42" t="s">
        <v>237</v>
      </c>
      <c r="F20" s="78"/>
      <c r="G20" s="72"/>
    </row>
    <row r="21" spans="2:13" s="4" customFormat="1" ht="30" customHeight="1" x14ac:dyDescent="0.3">
      <c r="B21" s="94"/>
      <c r="C21" s="71" t="s">
        <v>140</v>
      </c>
      <c r="D21" s="34" t="s">
        <v>196</v>
      </c>
      <c r="E21" s="42" t="s">
        <v>239</v>
      </c>
      <c r="F21" s="77" t="s">
        <v>106</v>
      </c>
      <c r="G21" s="73">
        <v>6</v>
      </c>
      <c r="J21" s="4">
        <v>2</v>
      </c>
      <c r="K21" s="4" t="s">
        <v>141</v>
      </c>
      <c r="L21" s="4" t="s">
        <v>142</v>
      </c>
      <c r="M21" s="4" t="s">
        <v>143</v>
      </c>
    </row>
    <row r="22" spans="2:13" s="4" customFormat="1" ht="30" customHeight="1" x14ac:dyDescent="0.3">
      <c r="B22" s="94"/>
      <c r="C22" s="70"/>
      <c r="D22" s="34" t="s">
        <v>197</v>
      </c>
      <c r="E22" s="42" t="s">
        <v>238</v>
      </c>
      <c r="F22" s="78"/>
      <c r="G22" s="72"/>
    </row>
    <row r="23" spans="2:13" s="4" customFormat="1" ht="30" customHeight="1" x14ac:dyDescent="0.3">
      <c r="B23" s="94"/>
      <c r="C23" s="71" t="s">
        <v>144</v>
      </c>
      <c r="D23" s="34" t="s">
        <v>198</v>
      </c>
      <c r="E23" s="42" t="s">
        <v>39</v>
      </c>
      <c r="F23" s="77" t="s">
        <v>145</v>
      </c>
      <c r="G23" s="73">
        <v>6</v>
      </c>
      <c r="J23" s="4">
        <v>2</v>
      </c>
      <c r="K23" s="4" t="s">
        <v>146</v>
      </c>
      <c r="L23" s="4" t="s">
        <v>147</v>
      </c>
      <c r="M23" s="4" t="s">
        <v>148</v>
      </c>
    </row>
    <row r="24" spans="2:13" s="4" customFormat="1" ht="30" customHeight="1" x14ac:dyDescent="0.3">
      <c r="B24" s="94"/>
      <c r="C24" s="69"/>
      <c r="D24" s="34" t="s">
        <v>199</v>
      </c>
      <c r="E24" s="42" t="s">
        <v>67</v>
      </c>
      <c r="F24" s="80"/>
      <c r="G24" s="74"/>
    </row>
    <row r="25" spans="2:13" s="4" customFormat="1" ht="30" customHeight="1" x14ac:dyDescent="0.3">
      <c r="B25" s="94"/>
      <c r="C25" s="70"/>
      <c r="D25" s="34" t="s">
        <v>200</v>
      </c>
      <c r="E25" s="42" t="s">
        <v>242</v>
      </c>
      <c r="F25" s="78"/>
      <c r="G25" s="72"/>
    </row>
    <row r="26" spans="2:13" s="4" customFormat="1" ht="28.8" x14ac:dyDescent="0.3">
      <c r="B26" s="94"/>
      <c r="C26" s="10" t="s">
        <v>149</v>
      </c>
      <c r="D26" s="34" t="s">
        <v>201</v>
      </c>
      <c r="E26" s="42" t="s">
        <v>150</v>
      </c>
      <c r="F26" s="41" t="s">
        <v>151</v>
      </c>
      <c r="G26" s="9">
        <v>6</v>
      </c>
      <c r="J26" s="4">
        <v>2</v>
      </c>
      <c r="K26" s="4" t="s">
        <v>152</v>
      </c>
      <c r="L26" s="4" t="s">
        <v>153</v>
      </c>
      <c r="M26" s="4" t="s">
        <v>154</v>
      </c>
    </row>
    <row r="27" spans="2:13" s="4" customFormat="1" ht="30" customHeight="1" x14ac:dyDescent="0.3">
      <c r="B27" s="94"/>
      <c r="C27" s="10" t="s">
        <v>123</v>
      </c>
      <c r="D27" s="34" t="s">
        <v>233</v>
      </c>
      <c r="E27" s="42" t="s">
        <v>17</v>
      </c>
      <c r="F27" s="41" t="s">
        <v>124</v>
      </c>
      <c r="G27" s="9">
        <v>3</v>
      </c>
      <c r="J27" s="4">
        <v>2</v>
      </c>
      <c r="K27" s="4" t="s">
        <v>155</v>
      </c>
      <c r="L27" s="4" t="s">
        <v>156</v>
      </c>
      <c r="M27" s="4" t="s">
        <v>157</v>
      </c>
    </row>
    <row r="28" spans="2:13" s="4" customFormat="1" ht="30" customHeight="1" x14ac:dyDescent="0.3">
      <c r="B28" s="94"/>
      <c r="C28" s="10" t="s">
        <v>158</v>
      </c>
      <c r="D28" s="34" t="s">
        <v>158</v>
      </c>
      <c r="E28" s="42" t="s">
        <v>3</v>
      </c>
      <c r="F28" s="41" t="s">
        <v>159</v>
      </c>
      <c r="G28" s="9">
        <v>3</v>
      </c>
      <c r="J28" s="4">
        <v>2</v>
      </c>
      <c r="K28" s="4" t="s">
        <v>160</v>
      </c>
      <c r="L28" s="4" t="s">
        <v>161</v>
      </c>
      <c r="M28" s="4" t="s">
        <v>162</v>
      </c>
    </row>
    <row r="29" spans="2:13" s="4" customFormat="1" ht="30" customHeight="1" thickBot="1" x14ac:dyDescent="0.35">
      <c r="B29" s="95"/>
      <c r="C29" s="14"/>
      <c r="D29" s="33"/>
      <c r="E29" s="96"/>
      <c r="F29" s="97"/>
      <c r="G29" s="7">
        <v>30</v>
      </c>
      <c r="I29" s="4" t="s">
        <v>163</v>
      </c>
    </row>
    <row r="30" spans="2:13" ht="30" customHeight="1" x14ac:dyDescent="0.3">
      <c r="B30" s="86" t="s">
        <v>164</v>
      </c>
      <c r="C30" s="86"/>
      <c r="D30" s="39"/>
      <c r="E30" s="87"/>
      <c r="F30" s="87"/>
      <c r="G30" s="8">
        <f>G29+G18</f>
        <v>60</v>
      </c>
    </row>
  </sheetData>
  <mergeCells count="26">
    <mergeCell ref="B30:C30"/>
    <mergeCell ref="E30:F30"/>
    <mergeCell ref="B8:B18"/>
    <mergeCell ref="B19:B29"/>
    <mergeCell ref="E29:F29"/>
    <mergeCell ref="C2:D2"/>
    <mergeCell ref="C3:D3"/>
    <mergeCell ref="C8:C10"/>
    <mergeCell ref="C11:C13"/>
    <mergeCell ref="D14:D15"/>
    <mergeCell ref="G8:G10"/>
    <mergeCell ref="G11:G13"/>
    <mergeCell ref="C19:C20"/>
    <mergeCell ref="C21:C22"/>
    <mergeCell ref="C23:C25"/>
    <mergeCell ref="G19:G20"/>
    <mergeCell ref="G21:G22"/>
    <mergeCell ref="G23:G25"/>
    <mergeCell ref="C18:F18"/>
    <mergeCell ref="E14:E15"/>
    <mergeCell ref="F14:F15"/>
    <mergeCell ref="F8:F10"/>
    <mergeCell ref="F11:F13"/>
    <mergeCell ref="F19:F20"/>
    <mergeCell ref="F21:F22"/>
    <mergeCell ref="F23:F25"/>
  </mergeCells>
  <pageMargins left="0.25" right="0.25" top="0.75" bottom="0.75" header="0.3" footer="0.3"/>
  <pageSetup paperSize="9" scale="5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44F1F-1B59-445B-A9B6-A52880466E05}">
  <sheetPr codeName="Feuil2">
    <pageSetUpPr fitToPage="1"/>
  </sheetPr>
  <dimension ref="B1:M32"/>
  <sheetViews>
    <sheetView topLeftCell="A23" workbookViewId="0">
      <selection activeCell="B1" sqref="B1"/>
    </sheetView>
  </sheetViews>
  <sheetFormatPr baseColWidth="10" defaultColWidth="11.44140625" defaultRowHeight="14.4" x14ac:dyDescent="0.3"/>
  <cols>
    <col min="1" max="1" width="5.6640625" style="3" customWidth="1"/>
    <col min="2" max="2" width="19.88671875" style="1" customWidth="1"/>
    <col min="3" max="3" width="30" style="1" customWidth="1"/>
    <col min="4" max="4" width="49.5546875" style="1" customWidth="1"/>
    <col min="5" max="6" width="41.6640625" style="3" customWidth="1"/>
    <col min="7" max="7" width="18" style="2" bestFit="1" customWidth="1"/>
    <col min="8" max="8" width="5.6640625" style="3" customWidth="1"/>
    <col min="9" max="9" width="13.5546875" style="3" hidden="1" customWidth="1"/>
    <col min="10" max="10" width="14" style="3" hidden="1" customWidth="1"/>
    <col min="11" max="13" width="6.88671875" style="3" hidden="1" customWidth="1"/>
    <col min="14" max="16384" width="11.44140625" style="3"/>
  </cols>
  <sheetData>
    <row r="1" spans="2:13" x14ac:dyDescent="0.3">
      <c r="C1" s="3"/>
      <c r="D1" s="3"/>
      <c r="G1" s="3"/>
    </row>
    <row r="2" spans="2:13" ht="18" x14ac:dyDescent="0.3">
      <c r="B2" s="16" t="s">
        <v>87</v>
      </c>
      <c r="C2" s="81" t="s">
        <v>88</v>
      </c>
      <c r="D2" s="82"/>
      <c r="E2" s="11" t="s">
        <v>89</v>
      </c>
      <c r="F2" s="11" t="s">
        <v>90</v>
      </c>
      <c r="G2" s="16" t="s">
        <v>91</v>
      </c>
      <c r="I2" s="15" t="s">
        <v>92</v>
      </c>
      <c r="J2" s="15" t="s">
        <v>93</v>
      </c>
    </row>
    <row r="3" spans="2:13" ht="30.75" customHeight="1" x14ac:dyDescent="0.3">
      <c r="B3" s="17">
        <v>20140761</v>
      </c>
      <c r="C3" s="83" t="s">
        <v>94</v>
      </c>
      <c r="D3" s="84"/>
      <c r="E3" s="12" t="s">
        <v>95</v>
      </c>
      <c r="F3" s="12"/>
      <c r="G3" s="17">
        <v>2300014</v>
      </c>
    </row>
    <row r="4" spans="2:13" hidden="1" x14ac:dyDescent="0.3">
      <c r="I4" s="15"/>
    </row>
    <row r="5" spans="2:13" hidden="1" x14ac:dyDescent="0.3"/>
    <row r="7" spans="2:13" s="1" customFormat="1" ht="33" customHeight="1" thickBot="1" x14ac:dyDescent="0.35">
      <c r="B7" s="6" t="s">
        <v>96</v>
      </c>
      <c r="C7" s="5" t="s">
        <v>97</v>
      </c>
      <c r="D7" s="40" t="s">
        <v>186</v>
      </c>
      <c r="E7" s="5" t="s">
        <v>98</v>
      </c>
      <c r="F7" s="5" t="s">
        <v>99</v>
      </c>
      <c r="G7" s="6" t="s">
        <v>100</v>
      </c>
      <c r="I7" s="1" t="s">
        <v>101</v>
      </c>
      <c r="J7" s="1" t="s">
        <v>102</v>
      </c>
      <c r="K7" s="1" t="s">
        <v>103</v>
      </c>
    </row>
    <row r="8" spans="2:13" s="4" customFormat="1" ht="30" customHeight="1" x14ac:dyDescent="0.3">
      <c r="B8" s="88" t="s">
        <v>165</v>
      </c>
      <c r="C8" s="85" t="s">
        <v>136</v>
      </c>
      <c r="D8" s="34" t="s">
        <v>202</v>
      </c>
      <c r="E8" s="42" t="s">
        <v>236</v>
      </c>
      <c r="F8" s="79" t="s">
        <v>106</v>
      </c>
      <c r="G8" s="65">
        <v>6</v>
      </c>
      <c r="I8" s="4">
        <v>1</v>
      </c>
      <c r="J8" s="4">
        <v>1</v>
      </c>
      <c r="K8" s="4" t="s">
        <v>107</v>
      </c>
      <c r="L8" s="4" t="s">
        <v>108</v>
      </c>
      <c r="M8" s="4" t="s">
        <v>109</v>
      </c>
    </row>
    <row r="9" spans="2:13" s="4" customFormat="1" ht="30" customHeight="1" x14ac:dyDescent="0.3">
      <c r="B9" s="89"/>
      <c r="C9" s="70"/>
      <c r="D9" s="10" t="s">
        <v>203</v>
      </c>
      <c r="E9" s="42" t="s">
        <v>237</v>
      </c>
      <c r="F9" s="78"/>
      <c r="G9" s="72"/>
    </row>
    <row r="10" spans="2:13" s="4" customFormat="1" ht="30" customHeight="1" x14ac:dyDescent="0.3">
      <c r="B10" s="89"/>
      <c r="C10" s="71" t="s">
        <v>140</v>
      </c>
      <c r="D10" s="10" t="s">
        <v>204</v>
      </c>
      <c r="E10" s="42" t="s">
        <v>239</v>
      </c>
      <c r="F10" s="77" t="s">
        <v>106</v>
      </c>
      <c r="G10" s="73">
        <v>6</v>
      </c>
    </row>
    <row r="11" spans="2:13" s="4" customFormat="1" ht="30" customHeight="1" x14ac:dyDescent="0.3">
      <c r="B11" s="90"/>
      <c r="C11" s="70"/>
      <c r="D11" s="10" t="s">
        <v>205</v>
      </c>
      <c r="E11" s="42" t="s">
        <v>238</v>
      </c>
      <c r="F11" s="78"/>
      <c r="G11" s="72"/>
      <c r="J11" s="4">
        <v>1</v>
      </c>
      <c r="K11" s="4" t="s">
        <v>111</v>
      </c>
      <c r="L11" s="4" t="s">
        <v>112</v>
      </c>
      <c r="M11" s="4" t="s">
        <v>113</v>
      </c>
    </row>
    <row r="12" spans="2:13" s="4" customFormat="1" ht="30" customHeight="1" x14ac:dyDescent="0.3">
      <c r="B12" s="90"/>
      <c r="C12" s="71" t="s">
        <v>144</v>
      </c>
      <c r="D12" s="10" t="s">
        <v>206</v>
      </c>
      <c r="E12" s="42" t="s">
        <v>244</v>
      </c>
      <c r="F12" s="77" t="s">
        <v>166</v>
      </c>
      <c r="G12" s="73">
        <v>6</v>
      </c>
    </row>
    <row r="13" spans="2:13" s="4" customFormat="1" ht="30" customHeight="1" x14ac:dyDescent="0.3">
      <c r="B13" s="90"/>
      <c r="C13" s="70"/>
      <c r="D13" s="10" t="s">
        <v>207</v>
      </c>
      <c r="E13" s="42" t="s">
        <v>245</v>
      </c>
      <c r="F13" s="78"/>
      <c r="G13" s="72"/>
      <c r="J13" s="4">
        <v>1</v>
      </c>
      <c r="K13" s="4" t="s">
        <v>116</v>
      </c>
      <c r="L13" s="4" t="s">
        <v>117</v>
      </c>
      <c r="M13" s="4" t="s">
        <v>118</v>
      </c>
    </row>
    <row r="14" spans="2:13" s="4" customFormat="1" ht="30" customHeight="1" x14ac:dyDescent="0.3">
      <c r="B14" s="90"/>
      <c r="C14" s="10" t="s">
        <v>149</v>
      </c>
      <c r="D14" s="10" t="s">
        <v>201</v>
      </c>
      <c r="E14" s="42" t="s">
        <v>150</v>
      </c>
      <c r="F14" s="41" t="s">
        <v>151</v>
      </c>
      <c r="G14" s="9">
        <v>6</v>
      </c>
    </row>
    <row r="15" spans="2:13" s="4" customFormat="1" ht="30" customHeight="1" x14ac:dyDescent="0.3">
      <c r="B15" s="90"/>
      <c r="C15" s="10" t="s">
        <v>123</v>
      </c>
      <c r="D15" s="34" t="s">
        <v>233</v>
      </c>
      <c r="E15" s="42" t="s">
        <v>17</v>
      </c>
      <c r="F15" s="41" t="s">
        <v>124</v>
      </c>
      <c r="G15" s="9">
        <v>3</v>
      </c>
      <c r="J15" s="4">
        <v>1</v>
      </c>
      <c r="K15" s="4" t="s">
        <v>167</v>
      </c>
      <c r="L15" s="4" t="s">
        <v>168</v>
      </c>
      <c r="M15" s="4" t="s">
        <v>169</v>
      </c>
    </row>
    <row r="16" spans="2:13" s="4" customFormat="1" ht="30" customHeight="1" x14ac:dyDescent="0.3">
      <c r="B16" s="90"/>
      <c r="C16" s="10" t="s">
        <v>158</v>
      </c>
      <c r="D16" s="10" t="s">
        <v>158</v>
      </c>
      <c r="E16" s="42" t="s">
        <v>3</v>
      </c>
      <c r="F16" s="41" t="s">
        <v>159</v>
      </c>
      <c r="G16" s="9">
        <v>3</v>
      </c>
      <c r="J16" s="4">
        <v>1</v>
      </c>
      <c r="K16" s="4" t="s">
        <v>170</v>
      </c>
      <c r="L16" s="4" t="s">
        <v>171</v>
      </c>
      <c r="M16" s="4" t="s">
        <v>172</v>
      </c>
    </row>
    <row r="17" spans="2:13" s="4" customFormat="1" ht="30" customHeight="1" thickBot="1" x14ac:dyDescent="0.35">
      <c r="B17" s="91"/>
      <c r="C17" s="75"/>
      <c r="D17" s="75"/>
      <c r="E17" s="75"/>
      <c r="F17" s="76"/>
      <c r="G17" s="7">
        <v>30</v>
      </c>
      <c r="I17" s="4" t="s">
        <v>134</v>
      </c>
    </row>
    <row r="18" spans="2:13" s="4" customFormat="1" ht="30" customHeight="1" x14ac:dyDescent="0.3">
      <c r="B18" s="92" t="s">
        <v>173</v>
      </c>
      <c r="C18" s="69" t="s">
        <v>136</v>
      </c>
      <c r="D18" s="34" t="s">
        <v>208</v>
      </c>
      <c r="E18" s="42" t="s">
        <v>236</v>
      </c>
      <c r="F18" s="79" t="s">
        <v>106</v>
      </c>
      <c r="G18" s="65">
        <v>6</v>
      </c>
      <c r="I18" s="4">
        <v>2</v>
      </c>
      <c r="J18" s="4">
        <v>2</v>
      </c>
      <c r="K18" s="4" t="s">
        <v>137</v>
      </c>
      <c r="L18" s="4" t="s">
        <v>138</v>
      </c>
      <c r="M18" s="4" t="s">
        <v>139</v>
      </c>
    </row>
    <row r="19" spans="2:13" s="4" customFormat="1" ht="30" customHeight="1" x14ac:dyDescent="0.3">
      <c r="B19" s="93"/>
      <c r="C19" s="69"/>
      <c r="D19" s="10" t="s">
        <v>209</v>
      </c>
      <c r="E19" s="42" t="s">
        <v>238</v>
      </c>
      <c r="F19" s="80"/>
      <c r="G19" s="74"/>
    </row>
    <row r="20" spans="2:13" s="4" customFormat="1" ht="30" customHeight="1" x14ac:dyDescent="0.3">
      <c r="B20" s="93"/>
      <c r="C20" s="69"/>
      <c r="D20" s="10" t="s">
        <v>210</v>
      </c>
      <c r="E20" s="42" t="s">
        <v>239</v>
      </c>
      <c r="F20" s="80"/>
      <c r="G20" s="74"/>
    </row>
    <row r="21" spans="2:13" s="4" customFormat="1" ht="30" customHeight="1" x14ac:dyDescent="0.3">
      <c r="B21" s="93"/>
      <c r="C21" s="70"/>
      <c r="D21" s="10" t="s">
        <v>211</v>
      </c>
      <c r="E21" s="42" t="s">
        <v>237</v>
      </c>
      <c r="F21" s="78"/>
      <c r="G21" s="72"/>
    </row>
    <row r="22" spans="2:13" s="4" customFormat="1" ht="30" customHeight="1" x14ac:dyDescent="0.3">
      <c r="B22" s="94"/>
      <c r="C22" s="71" t="s">
        <v>140</v>
      </c>
      <c r="D22" s="10" t="s">
        <v>212</v>
      </c>
      <c r="E22" s="42" t="s">
        <v>174</v>
      </c>
      <c r="F22" s="77" t="s">
        <v>145</v>
      </c>
      <c r="G22" s="73">
        <v>6</v>
      </c>
      <c r="J22" s="4">
        <v>2</v>
      </c>
      <c r="K22" s="4" t="s">
        <v>141</v>
      </c>
      <c r="L22" s="4" t="s">
        <v>142</v>
      </c>
      <c r="M22" s="4" t="s">
        <v>143</v>
      </c>
    </row>
    <row r="23" spans="2:13" s="4" customFormat="1" ht="30" customHeight="1" x14ac:dyDescent="0.3">
      <c r="B23" s="94"/>
      <c r="C23" s="69"/>
      <c r="D23" s="10" t="s">
        <v>213</v>
      </c>
      <c r="E23" s="42" t="s">
        <v>174</v>
      </c>
      <c r="F23" s="80"/>
      <c r="G23" s="74"/>
    </row>
    <row r="24" spans="2:13" s="4" customFormat="1" ht="30" customHeight="1" x14ac:dyDescent="0.3">
      <c r="B24" s="94"/>
      <c r="C24" s="70"/>
      <c r="D24" s="10" t="s">
        <v>214</v>
      </c>
      <c r="E24" s="42" t="s">
        <v>174</v>
      </c>
      <c r="F24" s="78"/>
      <c r="G24" s="72"/>
    </row>
    <row r="25" spans="2:13" s="4" customFormat="1" ht="30" customHeight="1" x14ac:dyDescent="0.3">
      <c r="B25" s="94"/>
      <c r="C25" s="71" t="s">
        <v>144</v>
      </c>
      <c r="D25" s="10" t="s">
        <v>215</v>
      </c>
      <c r="E25" s="42" t="s">
        <v>39</v>
      </c>
      <c r="F25" s="77" t="s">
        <v>145</v>
      </c>
      <c r="G25" s="73">
        <v>6</v>
      </c>
      <c r="J25" s="4">
        <v>2</v>
      </c>
      <c r="K25" s="4" t="s">
        <v>146</v>
      </c>
      <c r="L25" s="4" t="s">
        <v>147</v>
      </c>
      <c r="M25" s="4" t="s">
        <v>148</v>
      </c>
    </row>
    <row r="26" spans="2:13" s="4" customFormat="1" ht="30" customHeight="1" x14ac:dyDescent="0.3">
      <c r="B26" s="94"/>
      <c r="C26" s="70"/>
      <c r="D26" s="10" t="s">
        <v>216</v>
      </c>
      <c r="E26" s="42" t="s">
        <v>67</v>
      </c>
      <c r="F26" s="78"/>
      <c r="G26" s="72"/>
    </row>
    <row r="27" spans="2:13" s="4" customFormat="1" ht="44.4" customHeight="1" x14ac:dyDescent="0.3">
      <c r="B27" s="94"/>
      <c r="C27" s="71" t="s">
        <v>149</v>
      </c>
      <c r="D27" s="10" t="s">
        <v>223</v>
      </c>
      <c r="E27" s="42" t="s">
        <v>150</v>
      </c>
      <c r="F27" s="77" t="s">
        <v>175</v>
      </c>
      <c r="G27" s="73">
        <v>6</v>
      </c>
      <c r="J27" s="4">
        <v>2</v>
      </c>
      <c r="K27" s="4" t="s">
        <v>152</v>
      </c>
      <c r="L27" s="4" t="s">
        <v>153</v>
      </c>
      <c r="M27" s="4" t="s">
        <v>154</v>
      </c>
    </row>
    <row r="28" spans="2:13" s="4" customFormat="1" ht="86.4" x14ac:dyDescent="0.3">
      <c r="B28" s="94"/>
      <c r="C28" s="70"/>
      <c r="D28" s="10" t="s">
        <v>224</v>
      </c>
      <c r="E28" s="42" t="s">
        <v>243</v>
      </c>
      <c r="F28" s="78"/>
      <c r="G28" s="72"/>
    </row>
    <row r="29" spans="2:13" s="4" customFormat="1" ht="30" customHeight="1" x14ac:dyDescent="0.3">
      <c r="B29" s="94"/>
      <c r="C29" s="10" t="s">
        <v>123</v>
      </c>
      <c r="D29" s="34" t="s">
        <v>233</v>
      </c>
      <c r="E29" s="42" t="s">
        <v>17</v>
      </c>
      <c r="F29" s="41" t="s">
        <v>124</v>
      </c>
      <c r="G29" s="9">
        <v>3</v>
      </c>
      <c r="J29" s="4">
        <v>2</v>
      </c>
      <c r="K29" s="4" t="s">
        <v>155</v>
      </c>
      <c r="L29" s="4" t="s">
        <v>156</v>
      </c>
      <c r="M29" s="4" t="s">
        <v>157</v>
      </c>
    </row>
    <row r="30" spans="2:13" s="4" customFormat="1" ht="30" customHeight="1" x14ac:dyDescent="0.3">
      <c r="B30" s="94"/>
      <c r="C30" s="36" t="s">
        <v>176</v>
      </c>
      <c r="D30" s="10" t="s">
        <v>217</v>
      </c>
      <c r="E30" s="42" t="s">
        <v>177</v>
      </c>
      <c r="F30" s="41" t="s">
        <v>178</v>
      </c>
      <c r="G30" s="37">
        <v>3</v>
      </c>
    </row>
    <row r="31" spans="2:13" s="4" customFormat="1" ht="30" customHeight="1" thickBot="1" x14ac:dyDescent="0.35">
      <c r="B31" s="95"/>
      <c r="C31" s="14"/>
      <c r="D31" s="33"/>
      <c r="E31" s="96"/>
      <c r="F31" s="97"/>
      <c r="G31" s="7">
        <v>30</v>
      </c>
      <c r="I31" s="4" t="s">
        <v>163</v>
      </c>
    </row>
    <row r="32" spans="2:13" ht="30" customHeight="1" x14ac:dyDescent="0.3">
      <c r="B32" s="86" t="s">
        <v>164</v>
      </c>
      <c r="C32" s="86"/>
      <c r="D32" s="31"/>
      <c r="E32" s="87"/>
      <c r="F32" s="87"/>
      <c r="G32" s="8">
        <f>G31+G17</f>
        <v>60</v>
      </c>
    </row>
  </sheetData>
  <mergeCells count="29">
    <mergeCell ref="B8:B17"/>
    <mergeCell ref="B18:B31"/>
    <mergeCell ref="E31:F31"/>
    <mergeCell ref="B32:C32"/>
    <mergeCell ref="E32:F32"/>
    <mergeCell ref="C18:C21"/>
    <mergeCell ref="C22:C24"/>
    <mergeCell ref="C25:C26"/>
    <mergeCell ref="C27:C28"/>
    <mergeCell ref="C17:F17"/>
    <mergeCell ref="F8:F9"/>
    <mergeCell ref="F10:F11"/>
    <mergeCell ref="F12:F13"/>
    <mergeCell ref="C2:D2"/>
    <mergeCell ref="C3:D3"/>
    <mergeCell ref="C8:C9"/>
    <mergeCell ref="C10:C11"/>
    <mergeCell ref="C12:C13"/>
    <mergeCell ref="G8:G9"/>
    <mergeCell ref="G10:G11"/>
    <mergeCell ref="G12:G13"/>
    <mergeCell ref="G18:G21"/>
    <mergeCell ref="G22:G24"/>
    <mergeCell ref="G25:G26"/>
    <mergeCell ref="G27:G28"/>
    <mergeCell ref="F27:F28"/>
    <mergeCell ref="F18:F21"/>
    <mergeCell ref="F22:F24"/>
    <mergeCell ref="F25:F26"/>
  </mergeCells>
  <pageMargins left="0.25" right="0.25" top="0.75" bottom="0.75" header="0.3" footer="0.3"/>
  <pageSetup paperSize="9" scale="59"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38D0C-545B-42F7-9678-107B0E08C04D}">
  <sheetPr codeName="Feuil3">
    <pageSetUpPr fitToPage="1"/>
  </sheetPr>
  <dimension ref="B1:M30"/>
  <sheetViews>
    <sheetView topLeftCell="A17" workbookViewId="0">
      <selection activeCell="D10" sqref="D10"/>
    </sheetView>
  </sheetViews>
  <sheetFormatPr baseColWidth="10" defaultColWidth="11.44140625" defaultRowHeight="14.4" x14ac:dyDescent="0.3"/>
  <cols>
    <col min="1" max="1" width="5.6640625" style="3" customWidth="1"/>
    <col min="2" max="2" width="19.88671875" style="1" customWidth="1"/>
    <col min="3" max="3" width="31.21875" style="1" customWidth="1"/>
    <col min="4" max="4" width="48.77734375" style="1" customWidth="1"/>
    <col min="5" max="6" width="41.6640625" style="3" customWidth="1"/>
    <col min="7" max="7" width="18" style="2" bestFit="1" customWidth="1"/>
    <col min="8" max="8" width="5.6640625" style="3" customWidth="1"/>
    <col min="9" max="9" width="13.5546875" style="3" hidden="1" customWidth="1"/>
    <col min="10" max="10" width="14" style="3" hidden="1" customWidth="1"/>
    <col min="11" max="13" width="6.88671875" style="3" hidden="1" customWidth="1"/>
    <col min="14" max="16384" width="11.44140625" style="3"/>
  </cols>
  <sheetData>
    <row r="1" spans="2:13" x14ac:dyDescent="0.3">
      <c r="C1" s="3"/>
      <c r="D1" s="3"/>
      <c r="G1" s="3"/>
    </row>
    <row r="2" spans="2:13" ht="18" x14ac:dyDescent="0.3">
      <c r="B2" s="16" t="s">
        <v>87</v>
      </c>
      <c r="C2" s="81" t="s">
        <v>88</v>
      </c>
      <c r="D2" s="82"/>
      <c r="E2" s="11" t="s">
        <v>89</v>
      </c>
      <c r="F2" s="11" t="s">
        <v>90</v>
      </c>
      <c r="G2" s="16" t="s">
        <v>91</v>
      </c>
      <c r="I2" s="15" t="s">
        <v>92</v>
      </c>
      <c r="J2" s="15" t="s">
        <v>93</v>
      </c>
    </row>
    <row r="3" spans="2:13" ht="30.75" customHeight="1" x14ac:dyDescent="0.3">
      <c r="B3" s="17">
        <v>20140761</v>
      </c>
      <c r="C3" s="83" t="s">
        <v>94</v>
      </c>
      <c r="D3" s="84"/>
      <c r="E3" s="12" t="s">
        <v>95</v>
      </c>
      <c r="F3" s="12"/>
      <c r="G3" s="17">
        <v>2300014</v>
      </c>
    </row>
    <row r="4" spans="2:13" hidden="1" x14ac:dyDescent="0.3">
      <c r="I4" s="15"/>
    </row>
    <row r="5" spans="2:13" hidden="1" x14ac:dyDescent="0.3"/>
    <row r="7" spans="2:13" s="1" customFormat="1" ht="33" customHeight="1" thickBot="1" x14ac:dyDescent="0.35">
      <c r="B7" s="6" t="s">
        <v>96</v>
      </c>
      <c r="C7" s="5" t="s">
        <v>97</v>
      </c>
      <c r="D7" s="40" t="s">
        <v>186</v>
      </c>
      <c r="E7" s="5" t="s">
        <v>98</v>
      </c>
      <c r="F7" s="5" t="s">
        <v>99</v>
      </c>
      <c r="G7" s="6" t="s">
        <v>100</v>
      </c>
      <c r="I7" s="1" t="s">
        <v>101</v>
      </c>
      <c r="J7" s="1" t="s">
        <v>102</v>
      </c>
      <c r="K7" s="1" t="s">
        <v>103</v>
      </c>
    </row>
    <row r="8" spans="2:13" s="4" customFormat="1" ht="30" customHeight="1" x14ac:dyDescent="0.3">
      <c r="B8" s="88" t="s">
        <v>179</v>
      </c>
      <c r="C8" s="85" t="s">
        <v>136</v>
      </c>
      <c r="D8" s="100" t="s">
        <v>218</v>
      </c>
      <c r="E8" s="42" t="s">
        <v>236</v>
      </c>
      <c r="F8" s="79" t="s">
        <v>106</v>
      </c>
      <c r="G8" s="65">
        <v>6</v>
      </c>
      <c r="I8" s="4">
        <v>1</v>
      </c>
      <c r="J8" s="4">
        <v>1</v>
      </c>
      <c r="K8" s="4" t="s">
        <v>107</v>
      </c>
      <c r="L8" s="4" t="s">
        <v>108</v>
      </c>
      <c r="M8" s="4" t="s">
        <v>109</v>
      </c>
    </row>
    <row r="9" spans="2:13" s="4" customFormat="1" ht="30" customHeight="1" x14ac:dyDescent="0.3">
      <c r="B9" s="89"/>
      <c r="C9" s="70"/>
      <c r="D9" s="100" t="s">
        <v>219</v>
      </c>
      <c r="E9" s="42" t="s">
        <v>239</v>
      </c>
      <c r="F9" s="78"/>
      <c r="G9" s="72"/>
    </row>
    <row r="10" spans="2:13" s="4" customFormat="1" ht="129.6" x14ac:dyDescent="0.3">
      <c r="B10" s="90"/>
      <c r="C10" s="10" t="s">
        <v>180</v>
      </c>
      <c r="D10" s="100" t="s">
        <v>220</v>
      </c>
      <c r="E10" s="42" t="s">
        <v>181</v>
      </c>
      <c r="F10" s="41" t="s">
        <v>106</v>
      </c>
      <c r="G10" s="9">
        <v>6</v>
      </c>
      <c r="J10" s="4">
        <v>1</v>
      </c>
      <c r="K10" s="4" t="s">
        <v>111</v>
      </c>
      <c r="L10" s="4" t="s">
        <v>112</v>
      </c>
      <c r="M10" s="4" t="s">
        <v>113</v>
      </c>
    </row>
    <row r="11" spans="2:13" s="4" customFormat="1" x14ac:dyDescent="0.3">
      <c r="B11" s="90"/>
      <c r="C11" s="71" t="s">
        <v>144</v>
      </c>
      <c r="D11" s="100" t="s">
        <v>221</v>
      </c>
      <c r="E11" s="42" t="s">
        <v>67</v>
      </c>
      <c r="F11" s="77" t="s">
        <v>182</v>
      </c>
      <c r="G11" s="73">
        <v>6</v>
      </c>
    </row>
    <row r="12" spans="2:13" s="4" customFormat="1" ht="30" customHeight="1" x14ac:dyDescent="0.3">
      <c r="B12" s="90"/>
      <c r="C12" s="70"/>
      <c r="D12" s="100" t="s">
        <v>222</v>
      </c>
      <c r="E12" s="42" t="s">
        <v>246</v>
      </c>
      <c r="F12" s="78"/>
      <c r="G12" s="72"/>
      <c r="J12" s="4">
        <v>1</v>
      </c>
      <c r="K12" s="4" t="s">
        <v>116</v>
      </c>
      <c r="L12" s="4" t="s">
        <v>117</v>
      </c>
      <c r="M12" s="4" t="s">
        <v>118</v>
      </c>
    </row>
    <row r="13" spans="2:13" s="4" customFormat="1" ht="43.2" x14ac:dyDescent="0.3">
      <c r="B13" s="90"/>
      <c r="C13" s="71" t="s">
        <v>149</v>
      </c>
      <c r="D13" s="10" t="s">
        <v>223</v>
      </c>
      <c r="E13" s="42" t="s">
        <v>150</v>
      </c>
      <c r="F13" s="77" t="s">
        <v>175</v>
      </c>
      <c r="G13" s="73">
        <v>6</v>
      </c>
    </row>
    <row r="14" spans="2:13" s="4" customFormat="1" ht="172.8" x14ac:dyDescent="0.3">
      <c r="B14" s="90"/>
      <c r="C14" s="70"/>
      <c r="D14" s="10" t="s">
        <v>225</v>
      </c>
      <c r="E14" s="42" t="s">
        <v>243</v>
      </c>
      <c r="F14" s="78"/>
      <c r="G14" s="72"/>
      <c r="J14" s="4">
        <v>1</v>
      </c>
      <c r="K14" s="4" t="s">
        <v>120</v>
      </c>
      <c r="L14" s="4" t="s">
        <v>121</v>
      </c>
      <c r="M14" s="4" t="s">
        <v>122</v>
      </c>
    </row>
    <row r="15" spans="2:13" s="4" customFormat="1" ht="30" customHeight="1" x14ac:dyDescent="0.3">
      <c r="B15" s="90"/>
      <c r="C15" s="10" t="s">
        <v>123</v>
      </c>
      <c r="D15" s="34" t="s">
        <v>233</v>
      </c>
      <c r="E15" s="42" t="s">
        <v>17</v>
      </c>
      <c r="F15" s="41" t="s">
        <v>124</v>
      </c>
      <c r="G15" s="9">
        <v>3</v>
      </c>
      <c r="J15" s="4">
        <v>1</v>
      </c>
      <c r="K15" s="4" t="s">
        <v>167</v>
      </c>
      <c r="L15" s="4" t="s">
        <v>168</v>
      </c>
      <c r="M15" s="4" t="s">
        <v>169</v>
      </c>
    </row>
    <row r="16" spans="2:13" s="4" customFormat="1" ht="30" customHeight="1" x14ac:dyDescent="0.3">
      <c r="B16" s="90"/>
      <c r="C16" s="71" t="s">
        <v>176</v>
      </c>
      <c r="D16" s="10" t="s">
        <v>226</v>
      </c>
      <c r="E16" s="42" t="s">
        <v>247</v>
      </c>
      <c r="F16" s="77" t="s">
        <v>183</v>
      </c>
      <c r="G16" s="73">
        <v>3</v>
      </c>
    </row>
    <row r="17" spans="2:13" s="4" customFormat="1" ht="30" customHeight="1" x14ac:dyDescent="0.3">
      <c r="B17" s="90"/>
      <c r="C17" s="70"/>
      <c r="D17" s="10" t="s">
        <v>217</v>
      </c>
      <c r="E17" s="42" t="s">
        <v>177</v>
      </c>
      <c r="F17" s="78"/>
      <c r="G17" s="72"/>
      <c r="J17" s="4">
        <v>1</v>
      </c>
      <c r="K17" s="4" t="s">
        <v>170</v>
      </c>
      <c r="L17" s="4" t="s">
        <v>171</v>
      </c>
      <c r="M17" s="4" t="s">
        <v>172</v>
      </c>
    </row>
    <row r="18" spans="2:13" s="4" customFormat="1" ht="30" customHeight="1" thickBot="1" x14ac:dyDescent="0.35">
      <c r="B18" s="91"/>
      <c r="C18" s="13"/>
      <c r="D18" s="32"/>
      <c r="E18" s="98"/>
      <c r="F18" s="99"/>
      <c r="G18" s="7">
        <v>30</v>
      </c>
      <c r="I18" s="4" t="s">
        <v>134</v>
      </c>
    </row>
    <row r="19" spans="2:13" s="4" customFormat="1" ht="30" customHeight="1" x14ac:dyDescent="0.3">
      <c r="B19" s="92" t="s">
        <v>173</v>
      </c>
      <c r="C19" s="85" t="s">
        <v>136</v>
      </c>
      <c r="D19" s="10" t="s">
        <v>228</v>
      </c>
      <c r="E19" s="42" t="s">
        <v>238</v>
      </c>
      <c r="F19" s="79" t="s">
        <v>106</v>
      </c>
      <c r="G19" s="65">
        <v>6</v>
      </c>
      <c r="I19" s="4">
        <v>2</v>
      </c>
      <c r="J19" s="4">
        <v>2</v>
      </c>
      <c r="K19" s="4" t="s">
        <v>137</v>
      </c>
      <c r="L19" s="4" t="s">
        <v>138</v>
      </c>
      <c r="M19" s="4" t="s">
        <v>139</v>
      </c>
    </row>
    <row r="20" spans="2:13" s="4" customFormat="1" ht="30" customHeight="1" x14ac:dyDescent="0.3">
      <c r="B20" s="93"/>
      <c r="C20" s="70"/>
      <c r="D20" s="10" t="s">
        <v>227</v>
      </c>
      <c r="E20" s="42" t="s">
        <v>248</v>
      </c>
      <c r="F20" s="78"/>
      <c r="G20" s="72"/>
    </row>
    <row r="21" spans="2:13" s="4" customFormat="1" ht="30" customHeight="1" x14ac:dyDescent="0.3">
      <c r="B21" s="93"/>
      <c r="C21" s="71" t="s">
        <v>140</v>
      </c>
      <c r="D21" s="10" t="s">
        <v>219</v>
      </c>
      <c r="E21" s="42" t="s">
        <v>239</v>
      </c>
      <c r="F21" s="77" t="s">
        <v>106</v>
      </c>
      <c r="G21" s="73">
        <v>6</v>
      </c>
    </row>
    <row r="22" spans="2:13" s="4" customFormat="1" ht="30" customHeight="1" x14ac:dyDescent="0.3">
      <c r="B22" s="94"/>
      <c r="C22" s="70"/>
      <c r="D22" s="10" t="s">
        <v>229</v>
      </c>
      <c r="E22" s="42" t="s">
        <v>237</v>
      </c>
      <c r="F22" s="78"/>
      <c r="G22" s="72"/>
      <c r="J22" s="4">
        <v>2</v>
      </c>
      <c r="K22" s="4" t="s">
        <v>141</v>
      </c>
      <c r="L22" s="4" t="s">
        <v>142</v>
      </c>
      <c r="M22" s="4" t="s">
        <v>143</v>
      </c>
    </row>
    <row r="23" spans="2:13" s="4" customFormat="1" ht="30" customHeight="1" x14ac:dyDescent="0.3">
      <c r="B23" s="94"/>
      <c r="C23" s="71" t="s">
        <v>144</v>
      </c>
      <c r="D23" s="10" t="s">
        <v>230</v>
      </c>
      <c r="E23" s="42" t="s">
        <v>63</v>
      </c>
      <c r="F23" s="77" t="s">
        <v>182</v>
      </c>
      <c r="G23" s="73">
        <v>6</v>
      </c>
    </row>
    <row r="24" spans="2:13" s="4" customFormat="1" ht="30" customHeight="1" x14ac:dyDescent="0.3">
      <c r="B24" s="94"/>
      <c r="C24" s="70"/>
      <c r="D24" s="10" t="s">
        <v>231</v>
      </c>
      <c r="E24" s="42" t="s">
        <v>245</v>
      </c>
      <c r="F24" s="78"/>
      <c r="G24" s="72"/>
      <c r="J24" s="4">
        <v>2</v>
      </c>
      <c r="K24" s="4" t="s">
        <v>146</v>
      </c>
      <c r="L24" s="4" t="s">
        <v>147</v>
      </c>
      <c r="M24" s="4" t="s">
        <v>148</v>
      </c>
    </row>
    <row r="25" spans="2:13" s="4" customFormat="1" ht="43.2" x14ac:dyDescent="0.3">
      <c r="B25" s="94"/>
      <c r="C25" s="71" t="s">
        <v>149</v>
      </c>
      <c r="D25" s="10" t="s">
        <v>223</v>
      </c>
      <c r="E25" s="42" t="s">
        <v>150</v>
      </c>
      <c r="F25" s="77" t="s">
        <v>250</v>
      </c>
      <c r="G25" s="73">
        <v>6</v>
      </c>
    </row>
    <row r="26" spans="2:13" s="4" customFormat="1" ht="43.2" x14ac:dyDescent="0.3">
      <c r="B26" s="94"/>
      <c r="C26" s="70"/>
      <c r="D26" s="10" t="s">
        <v>234</v>
      </c>
      <c r="E26" s="42" t="s">
        <v>249</v>
      </c>
      <c r="F26" s="78"/>
      <c r="G26" s="72"/>
      <c r="J26" s="4">
        <v>2</v>
      </c>
      <c r="K26" s="4" t="s">
        <v>152</v>
      </c>
      <c r="L26" s="4" t="s">
        <v>153</v>
      </c>
      <c r="M26" s="4" t="s">
        <v>154</v>
      </c>
    </row>
    <row r="27" spans="2:13" s="4" customFormat="1" ht="30" customHeight="1" x14ac:dyDescent="0.3">
      <c r="B27" s="94"/>
      <c r="C27" s="10" t="s">
        <v>123</v>
      </c>
      <c r="D27" s="34" t="s">
        <v>233</v>
      </c>
      <c r="E27" s="42" t="s">
        <v>17</v>
      </c>
      <c r="F27" s="41" t="s">
        <v>124</v>
      </c>
      <c r="G27" s="9">
        <v>3</v>
      </c>
      <c r="J27" s="4">
        <v>2</v>
      </c>
      <c r="K27" s="4" t="s">
        <v>155</v>
      </c>
      <c r="L27" s="4" t="s">
        <v>156</v>
      </c>
      <c r="M27" s="4" t="s">
        <v>157</v>
      </c>
    </row>
    <row r="28" spans="2:13" s="4" customFormat="1" ht="43.2" x14ac:dyDescent="0.3">
      <c r="B28" s="94"/>
      <c r="C28" s="10" t="s">
        <v>176</v>
      </c>
      <c r="D28" s="34" t="s">
        <v>232</v>
      </c>
      <c r="E28" s="42" t="s">
        <v>184</v>
      </c>
      <c r="F28" s="41" t="s">
        <v>185</v>
      </c>
      <c r="G28" s="9">
        <v>3</v>
      </c>
      <c r="J28" s="4">
        <v>2</v>
      </c>
      <c r="K28" s="4" t="s">
        <v>160</v>
      </c>
      <c r="L28" s="4" t="s">
        <v>161</v>
      </c>
      <c r="M28" s="4" t="s">
        <v>162</v>
      </c>
    </row>
    <row r="29" spans="2:13" s="4" customFormat="1" ht="30" customHeight="1" thickBot="1" x14ac:dyDescent="0.35">
      <c r="B29" s="95"/>
      <c r="C29" s="14"/>
      <c r="D29" s="33"/>
      <c r="E29" s="96"/>
      <c r="F29" s="97"/>
      <c r="G29" s="7">
        <v>30</v>
      </c>
      <c r="I29" s="4" t="s">
        <v>163</v>
      </c>
    </row>
    <row r="30" spans="2:13" ht="30" customHeight="1" x14ac:dyDescent="0.3">
      <c r="B30" s="86" t="s">
        <v>164</v>
      </c>
      <c r="C30" s="86"/>
      <c r="D30" s="31"/>
      <c r="E30" s="87"/>
      <c r="F30" s="87"/>
      <c r="G30" s="8">
        <f>G29+G18</f>
        <v>60</v>
      </c>
    </row>
  </sheetData>
  <mergeCells count="32">
    <mergeCell ref="B8:B18"/>
    <mergeCell ref="E18:F18"/>
    <mergeCell ref="B19:B29"/>
    <mergeCell ref="E29:F29"/>
    <mergeCell ref="B30:C30"/>
    <mergeCell ref="E30:F30"/>
    <mergeCell ref="C8:C9"/>
    <mergeCell ref="C19:C20"/>
    <mergeCell ref="C21:C22"/>
    <mergeCell ref="C23:C24"/>
    <mergeCell ref="C25:C26"/>
    <mergeCell ref="C3:D3"/>
    <mergeCell ref="C2:D2"/>
    <mergeCell ref="C11:C12"/>
    <mergeCell ref="C13:C14"/>
    <mergeCell ref="C16:C17"/>
    <mergeCell ref="G21:G22"/>
    <mergeCell ref="G23:G24"/>
    <mergeCell ref="G25:G26"/>
    <mergeCell ref="F8:F9"/>
    <mergeCell ref="F11:F12"/>
    <mergeCell ref="F13:F14"/>
    <mergeCell ref="F16:F17"/>
    <mergeCell ref="F19:F20"/>
    <mergeCell ref="F21:F22"/>
    <mergeCell ref="F23:F24"/>
    <mergeCell ref="F25:F26"/>
    <mergeCell ref="G8:G9"/>
    <mergeCell ref="G11:G12"/>
    <mergeCell ref="G13:G14"/>
    <mergeCell ref="G16:G17"/>
    <mergeCell ref="G19:G20"/>
  </mergeCells>
  <pageMargins left="0.25" right="0.25" top="0.75" bottom="0.75" header="0.3" footer="0.3"/>
  <pageSetup paperSize="9" scale="59"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65E3FB-F009-498F-B793-9279B6BD48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b5dc2f-5cbd-41b0-abe1-34c94fffce20"/>
    <ds:schemaRef ds:uri="23d4f7f9-7273-45e4-b5f5-3136869bf9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74C53D9-2A10-430B-8A95-7D4CBBE608BF}">
  <ds:schemaRefs>
    <ds:schemaRef ds:uri="http://schemas.microsoft.com/office/2006/metadata/properties"/>
    <ds:schemaRef ds:uri="http://schemas.microsoft.com/office/infopath/2007/PartnerControls"/>
    <ds:schemaRef ds:uri="5eb5dc2f-5cbd-41b0-abe1-34c94fffce20"/>
    <ds:schemaRef ds:uri="23d4f7f9-7273-45e4-b5f5-3136869bf917"/>
  </ds:schemaRefs>
</ds:datastoreItem>
</file>

<file path=customXml/itemProps3.xml><?xml version="1.0" encoding="utf-8"?>
<ds:datastoreItem xmlns:ds="http://schemas.openxmlformats.org/officeDocument/2006/customXml" ds:itemID="{408A817C-2FD8-4EDC-8D24-18E451D1FA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3</vt:i4>
      </vt:variant>
    </vt:vector>
  </HeadingPairs>
  <TitlesOfParts>
    <vt:vector size="7" baseType="lpstr">
      <vt:lpstr>RNCP 39023</vt:lpstr>
      <vt:lpstr>L1</vt:lpstr>
      <vt:lpstr>L2</vt:lpstr>
      <vt:lpstr>L3</vt:lpstr>
      <vt:lpstr>'L1'!Zone_d_impression</vt:lpstr>
      <vt:lpstr>'L2'!Zone_d_impression</vt:lpstr>
      <vt:lpstr>'L3'!Zone_d_impression</vt:lpstr>
    </vt:vector>
  </TitlesOfParts>
  <Manager/>
  <Company>Université Lumière Lyon 2</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Tanguy Leroy</cp:lastModifiedBy>
  <cp:revision/>
  <dcterms:created xsi:type="dcterms:W3CDTF">2025-01-05T13:50:00Z</dcterms:created>
  <dcterms:modified xsi:type="dcterms:W3CDTF">2025-04-21T13:23:12Z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